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8.xml" ContentType="application/vnd.openxmlformats-officedocument.spreadsheetml.worksheet+xml"/>
  <Override PartName="/xl/styles.xml" ContentType="application/vnd.openxmlformats-officedocument.spreadsheetml.styles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PTP Py\CNV\2019\Presentacion Digital\"/>
    </mc:Choice>
  </mc:AlternateContent>
  <bookViews>
    <workbookView xWindow="0" yWindow="0" windowWidth="20490" windowHeight="7755"/>
  </bookViews>
  <sheets>
    <sheet name="Balance General" sheetId="9" r:id="rId1"/>
    <sheet name="estado de resultados" sheetId="10" r:id="rId2"/>
    <sheet name="Patrimonio neto" sheetId="2" r:id="rId3"/>
    <sheet name="flujo efectivo" sheetId="6" r:id="rId4"/>
    <sheet name="Nota a los estados financieros" sheetId="27" r:id="rId5"/>
    <sheet name="anexo i ii" sheetId="4" r:id="rId6"/>
    <sheet name="anexo A" sheetId="5" r:id="rId7"/>
    <sheet name="anexo B" sheetId="16" r:id="rId8"/>
    <sheet name="anexo C" sheetId="25" r:id="rId9"/>
    <sheet name="Anexo D" sheetId="14" r:id="rId10"/>
    <sheet name="anexo E" sheetId="3" r:id="rId11"/>
    <sheet name="anexo F" sheetId="26" r:id="rId12"/>
    <sheet name="anexo G" sheetId="7" r:id="rId13"/>
    <sheet name="Anexo H_2" sheetId="11" state="hidden" r:id="rId14"/>
    <sheet name="Anexo H" sheetId="23" r:id="rId15"/>
    <sheet name="ANEXO i" sheetId="18" r:id="rId16"/>
    <sheet name="Anexo J" sheetId="8" r:id="rId17"/>
    <sheet name="PARTES VINCULADAS" sheetId="1" r:id="rId18"/>
    <sheet name="Comp Cap Art.3" sheetId="15" r:id="rId19"/>
    <sheet name="Anexo 1" sheetId="17" r:id="rId20"/>
  </sheets>
  <definedNames>
    <definedName name="_xlnm._FilterDatabase" localSheetId="14" hidden="1">'Anexo H'!$H$1:$H$71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5" l="1"/>
  <c r="H20" i="5"/>
  <c r="I20" i="5"/>
  <c r="J20" i="5"/>
  <c r="K20" i="5"/>
  <c r="L20" i="5"/>
  <c r="C20" i="5"/>
  <c r="D20" i="5"/>
  <c r="E20" i="5"/>
  <c r="F20" i="5"/>
  <c r="B20" i="5"/>
  <c r="K30" i="2" l="1"/>
  <c r="K22" i="2"/>
  <c r="K23" i="2"/>
  <c r="K24" i="2"/>
  <c r="K25" i="2"/>
  <c r="K26" i="2"/>
  <c r="K27" i="2"/>
  <c r="K28" i="2"/>
  <c r="K29" i="2"/>
  <c r="K21" i="2"/>
  <c r="D30" i="2"/>
  <c r="E30" i="2"/>
  <c r="F30" i="2"/>
  <c r="G30" i="2"/>
  <c r="H30" i="2"/>
  <c r="I30" i="2"/>
  <c r="J30" i="2"/>
  <c r="C30" i="2"/>
  <c r="K20" i="2"/>
  <c r="D20" i="2"/>
  <c r="E20" i="2"/>
  <c r="F20" i="2"/>
  <c r="G20" i="2"/>
  <c r="H20" i="2"/>
  <c r="I20" i="2"/>
  <c r="J20" i="2"/>
  <c r="C20" i="2"/>
  <c r="D23" i="10"/>
  <c r="C23" i="10"/>
  <c r="D21" i="10"/>
  <c r="C21" i="10"/>
  <c r="D13" i="10"/>
  <c r="C13" i="10"/>
  <c r="J27" i="9"/>
  <c r="I27" i="9"/>
  <c r="J26" i="9"/>
  <c r="I26" i="9"/>
  <c r="J19" i="9"/>
  <c r="J20" i="9"/>
  <c r="J16" i="9"/>
  <c r="I20" i="9"/>
  <c r="I19" i="9"/>
  <c r="I16" i="9"/>
  <c r="D27" i="9"/>
  <c r="E26" i="9"/>
  <c r="D26" i="9"/>
  <c r="E16" i="9"/>
  <c r="D16" i="9"/>
  <c r="C202" i="27"/>
  <c r="B202" i="27"/>
  <c r="C172" i="27"/>
  <c r="B172" i="27"/>
  <c r="C165" i="27"/>
  <c r="C179" i="27" s="1"/>
  <c r="B165" i="27"/>
  <c r="B179" i="27" s="1"/>
  <c r="C149" i="27"/>
  <c r="B149" i="27"/>
  <c r="C140" i="27"/>
  <c r="B140" i="27"/>
  <c r="C125" i="27"/>
  <c r="B125" i="27"/>
  <c r="C116" i="27"/>
  <c r="B116" i="27"/>
  <c r="C105" i="27"/>
  <c r="B105" i="27"/>
  <c r="C89" i="27"/>
  <c r="B89" i="27"/>
  <c r="C86" i="27"/>
  <c r="C93" i="27" s="1"/>
  <c r="B86" i="27"/>
  <c r="B93" i="27" s="1"/>
  <c r="C79" i="27"/>
  <c r="B79" i="27"/>
  <c r="C77" i="27"/>
  <c r="B77" i="27"/>
  <c r="C60" i="27"/>
  <c r="B60" i="27"/>
  <c r="B16" i="17" l="1"/>
  <c r="C12" i="3"/>
  <c r="F15" i="4"/>
  <c r="G20" i="4"/>
  <c r="F20" i="4"/>
  <c r="C17" i="7"/>
  <c r="D17" i="7"/>
  <c r="E29" i="7" l="1"/>
  <c r="F12" i="6" l="1"/>
  <c r="D20" i="4" l="1"/>
  <c r="G57" i="23" l="1"/>
  <c r="B57" i="23"/>
  <c r="D57" i="23"/>
  <c r="E57" i="23"/>
  <c r="H53" i="23"/>
  <c r="H37" i="23"/>
  <c r="C57" i="23"/>
  <c r="F57" i="23"/>
  <c r="C69" i="4"/>
  <c r="D69" i="4"/>
  <c r="D58" i="4" l="1"/>
  <c r="K21" i="5" l="1"/>
  <c r="F21" i="5"/>
  <c r="C58" i="4" l="1"/>
  <c r="I58" i="23" l="1"/>
  <c r="L21" i="5" l="1"/>
  <c r="C20" i="4" l="1"/>
  <c r="G17" i="6"/>
  <c r="F17" i="6"/>
  <c r="G28" i="6"/>
  <c r="F28" i="6"/>
  <c r="F22" i="6"/>
  <c r="G22" i="6"/>
  <c r="F30" i="6" l="1"/>
  <c r="F32" i="6" s="1"/>
  <c r="G30" i="6"/>
  <c r="G32" i="6" s="1"/>
  <c r="E28" i="7" l="1"/>
  <c r="D14" i="7" l="1"/>
  <c r="D15" i="7" s="1"/>
  <c r="D18" i="7" s="1"/>
  <c r="D22" i="7" s="1"/>
  <c r="K17" i="5"/>
  <c r="K16" i="5"/>
  <c r="K15" i="5"/>
  <c r="K14" i="5"/>
  <c r="K13" i="5"/>
  <c r="K12" i="5"/>
  <c r="K11" i="5"/>
  <c r="F18" i="5"/>
  <c r="F17" i="5"/>
  <c r="L17" i="5" s="1"/>
  <c r="F16" i="5"/>
  <c r="F15" i="5"/>
  <c r="F14" i="5"/>
  <c r="F13" i="5"/>
  <c r="F12" i="5"/>
  <c r="F11" i="5"/>
  <c r="H56" i="23"/>
  <c r="H55" i="23"/>
  <c r="H54" i="23"/>
  <c r="H52" i="23"/>
  <c r="H51" i="23"/>
  <c r="H50" i="23"/>
  <c r="H49" i="23"/>
  <c r="H48" i="23"/>
  <c r="H47" i="23"/>
  <c r="H46" i="23"/>
  <c r="H45" i="23"/>
  <c r="H44" i="23"/>
  <c r="H43" i="23"/>
  <c r="H42" i="23"/>
  <c r="I42" i="23" s="1"/>
  <c r="H41" i="23"/>
  <c r="H40" i="23"/>
  <c r="H39" i="23"/>
  <c r="H36" i="23"/>
  <c r="H35" i="23"/>
  <c r="H34" i="23"/>
  <c r="H33" i="23"/>
  <c r="H32" i="23"/>
  <c r="H31" i="23"/>
  <c r="H30" i="23"/>
  <c r="H29" i="23"/>
  <c r="H28" i="23"/>
  <c r="H27" i="23"/>
  <c r="H25" i="23"/>
  <c r="H23" i="23"/>
  <c r="H22" i="23"/>
  <c r="H21" i="23"/>
  <c r="H20" i="23"/>
  <c r="H19" i="23"/>
  <c r="H18" i="23"/>
  <c r="H16" i="23"/>
  <c r="H15" i="23"/>
  <c r="H14" i="23"/>
  <c r="H13" i="23"/>
  <c r="H12" i="23"/>
  <c r="I57" i="23"/>
  <c r="L11" i="5" l="1"/>
  <c r="L12" i="5"/>
  <c r="L14" i="5"/>
  <c r="D16" i="7"/>
  <c r="L15" i="5"/>
  <c r="L16" i="5"/>
  <c r="L13" i="5"/>
  <c r="C15" i="4"/>
  <c r="E16" i="7" l="1"/>
  <c r="D21" i="7"/>
  <c r="K18" i="5"/>
  <c r="H24" i="23"/>
  <c r="H38" i="23"/>
  <c r="H26" i="23"/>
  <c r="H17" i="23"/>
  <c r="C21" i="7" l="1"/>
  <c r="H57" i="23"/>
  <c r="L18" i="5"/>
  <c r="B15" i="14" l="1"/>
  <c r="E17" i="14"/>
  <c r="E13" i="18" l="1"/>
  <c r="E18" i="18" l="1"/>
  <c r="D18" i="18" l="1"/>
  <c r="H44" i="11"/>
  <c r="H25" i="11"/>
  <c r="F38" i="11" l="1"/>
  <c r="K22" i="11" l="1"/>
  <c r="K39" i="11"/>
  <c r="K54" i="11"/>
  <c r="K19" i="11"/>
  <c r="K25" i="11"/>
  <c r="K52" i="11"/>
  <c r="K16" i="11"/>
  <c r="K13" i="11"/>
  <c r="K14" i="11"/>
  <c r="K15" i="11"/>
  <c r="K17" i="11"/>
  <c r="K18" i="11"/>
  <c r="K20" i="11"/>
  <c r="K21" i="11"/>
  <c r="K24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F56" i="11" s="1"/>
  <c r="K40" i="11"/>
  <c r="K41" i="11"/>
  <c r="K42" i="11"/>
  <c r="K43" i="11"/>
  <c r="K44" i="11"/>
  <c r="K45" i="11"/>
  <c r="K46" i="11"/>
  <c r="K47" i="11"/>
  <c r="K48" i="11"/>
  <c r="K49" i="11"/>
  <c r="K50" i="11"/>
  <c r="K51" i="11"/>
  <c r="K53" i="11"/>
  <c r="K12" i="11"/>
  <c r="I55" i="11"/>
  <c r="J23" i="11"/>
  <c r="H19" i="11"/>
  <c r="H22" i="11"/>
  <c r="J22" i="11" s="1"/>
  <c r="J25" i="11"/>
  <c r="H39" i="11"/>
  <c r="J39" i="11" s="1"/>
  <c r="H52" i="11"/>
  <c r="J52" i="11" s="1"/>
  <c r="H32" i="11"/>
  <c r="J32" i="11" s="1"/>
  <c r="H33" i="11"/>
  <c r="J33" i="11" s="1"/>
  <c r="H34" i="11"/>
  <c r="J34" i="11" s="1"/>
  <c r="H35" i="11"/>
  <c r="J35" i="11" s="1"/>
  <c r="H36" i="11"/>
  <c r="J36" i="11" s="1"/>
  <c r="H37" i="11"/>
  <c r="J37" i="11" s="1"/>
  <c r="H40" i="11"/>
  <c r="J40" i="11" s="1"/>
  <c r="H41" i="11"/>
  <c r="J41" i="11" s="1"/>
  <c r="H42" i="11"/>
  <c r="J42" i="11" s="1"/>
  <c r="H43" i="11"/>
  <c r="J43" i="11" s="1"/>
  <c r="J44" i="11"/>
  <c r="H45" i="11"/>
  <c r="J45" i="11" s="1"/>
  <c r="H46" i="11"/>
  <c r="J46" i="11" s="1"/>
  <c r="H47" i="11"/>
  <c r="J47" i="11" s="1"/>
  <c r="H48" i="11"/>
  <c r="J48" i="11" s="1"/>
  <c r="H49" i="11"/>
  <c r="J49" i="11" s="1"/>
  <c r="H50" i="11"/>
  <c r="J50" i="11" s="1"/>
  <c r="H51" i="11"/>
  <c r="J51" i="11" s="1"/>
  <c r="H53" i="11"/>
  <c r="J53" i="11" s="1"/>
  <c r="H54" i="11"/>
  <c r="J54" i="11" s="1"/>
  <c r="H29" i="11"/>
  <c r="J29" i="11" s="1"/>
  <c r="H30" i="11"/>
  <c r="J30" i="11" s="1"/>
  <c r="H31" i="11"/>
  <c r="J31" i="11" s="1"/>
  <c r="H28" i="11"/>
  <c r="J28" i="11" s="1"/>
  <c r="H24" i="11"/>
  <c r="J24" i="11" s="1"/>
  <c r="H26" i="11"/>
  <c r="J26" i="11" s="1"/>
  <c r="H21" i="11"/>
  <c r="J21" i="11" s="1"/>
  <c r="H20" i="11"/>
  <c r="J20" i="11" s="1"/>
  <c r="H18" i="11"/>
  <c r="H13" i="11"/>
  <c r="H14" i="11"/>
  <c r="H15" i="11"/>
  <c r="H12" i="11"/>
  <c r="E27" i="11"/>
  <c r="J27" i="11" s="1"/>
  <c r="E17" i="11"/>
  <c r="E16" i="11"/>
  <c r="E56" i="11" l="1"/>
  <c r="K56" i="11" s="1"/>
  <c r="K55" i="11"/>
  <c r="J19" i="11"/>
  <c r="J18" i="11"/>
  <c r="J14" i="11"/>
  <c r="J13" i="11"/>
  <c r="J16" i="11"/>
  <c r="G55" i="11"/>
  <c r="J17" i="11"/>
  <c r="J15" i="11"/>
  <c r="F55" i="11" l="1"/>
  <c r="J38" i="11"/>
  <c r="E55" i="11"/>
  <c r="H55" i="11"/>
  <c r="J12" i="11"/>
  <c r="J55" i="11" l="1"/>
  <c r="D71" i="4" l="1"/>
  <c r="C71" i="4" l="1"/>
  <c r="F24" i="7" l="1"/>
  <c r="F36" i="7"/>
  <c r="E18" i="8" l="1"/>
  <c r="E12" i="8" l="1"/>
  <c r="E13" i="8"/>
  <c r="C31" i="7" l="1"/>
  <c r="C36" i="7" s="1"/>
  <c r="E36" i="7"/>
  <c r="C18" i="8" l="1"/>
  <c r="C13" i="8"/>
  <c r="C12" i="8" l="1"/>
  <c r="E24" i="7" l="1"/>
  <c r="B12" i="14"/>
  <c r="E13" i="14"/>
  <c r="D14" i="3" l="1"/>
  <c r="C14" i="3"/>
  <c r="E12" i="3"/>
  <c r="E14" i="3" s="1"/>
  <c r="B16" i="14" l="1"/>
  <c r="B17" i="14" s="1"/>
  <c r="D13" i="18" l="1"/>
  <c r="C18" i="3" l="1"/>
  <c r="E16" i="3"/>
  <c r="E18" i="3" s="1"/>
  <c r="C22" i="7"/>
  <c r="C15" i="7"/>
  <c r="F17" i="14" l="1"/>
  <c r="F13" i="14"/>
  <c r="E18" i="14"/>
  <c r="C17" i="14"/>
  <c r="C13" i="14"/>
  <c r="B13" i="14"/>
  <c r="B18" i="14" s="1"/>
  <c r="C18" i="14" l="1"/>
  <c r="E15" i="8" l="1"/>
  <c r="C15" i="8" l="1"/>
  <c r="C19" i="8" l="1"/>
  <c r="D18" i="8" s="1"/>
  <c r="C16" i="8"/>
  <c r="D15" i="8" s="1"/>
  <c r="F12" i="8"/>
  <c r="D12" i="8"/>
  <c r="C14" i="7" l="1"/>
  <c r="C18" i="7"/>
  <c r="C24" i="7" l="1"/>
  <c r="D26" i="1"/>
  <c r="C26" i="1"/>
  <c r="E16" i="8" l="1"/>
  <c r="F15" i="8" s="1"/>
  <c r="E19" i="8"/>
  <c r="F18" i="8" s="1"/>
</calcChain>
</file>

<file path=xl/sharedStrings.xml><?xml version="1.0" encoding="utf-8"?>
<sst xmlns="http://schemas.openxmlformats.org/spreadsheetml/2006/main" count="1201" uniqueCount="657">
  <si>
    <t>PTP PARAGUAY S.A.E.</t>
  </si>
  <si>
    <t>Conforme a las Resoluciones CNV N° 1257/10 y demás reglamentaciones relacionadas.</t>
  </si>
  <si>
    <t>A) PARTES VINCULADAS RELACIONADAS</t>
  </si>
  <si>
    <t>Inciso a) Personas con derecho a voto que controle al menos diez por ciento del capital de la misma.</t>
  </si>
  <si>
    <t>NOMBRES Y APELLIDOS</t>
  </si>
  <si>
    <t>NO REGISTRA</t>
  </si>
  <si>
    <t>TOTAL</t>
  </si>
  <si>
    <t>MONTO CAPITAL INTEGRADO</t>
  </si>
  <si>
    <t>% CAPITAL INTEGRADO</t>
  </si>
  <si>
    <t>Inciso b) Sociedades anónimas en la que esta controle al menos diez por ciento del capital de la misma.</t>
  </si>
  <si>
    <t>PTP URUGUAY S.A.</t>
  </si>
  <si>
    <t>Inciso c) Accionista que tengan potestades de elegir en asamblea al menos un director.</t>
  </si>
  <si>
    <t>Hugo Gorgone</t>
  </si>
  <si>
    <t>PTP URUGUAY S.A. Representado por Guillermo Misiano</t>
  </si>
  <si>
    <t>Inciso d) Directores, Administradores; Sindicos, Auditores y Apoderados</t>
  </si>
  <si>
    <t>CARGOS</t>
  </si>
  <si>
    <t>DIRECTOR/PRESIDENTE</t>
  </si>
  <si>
    <t>DIRECTOR TITULAR</t>
  </si>
  <si>
    <t>GERENTE GENERAL</t>
  </si>
  <si>
    <t>GERENTE DE ADMINISTRACION Y FINANZAS</t>
  </si>
  <si>
    <t>SINDICO TITULAR</t>
  </si>
  <si>
    <t>Hugo Rene Gorgone</t>
  </si>
  <si>
    <t>Francisco Javier Bogarin Martinez</t>
  </si>
  <si>
    <t>Hermann Jose Wiesensee</t>
  </si>
  <si>
    <t>Fernando Daniel Hoppe Gonzalez</t>
  </si>
  <si>
    <t>Santiago Galeano</t>
  </si>
  <si>
    <t>(Expresado en Guaranies)</t>
  </si>
  <si>
    <t>PREVISIONES</t>
  </si>
  <si>
    <t>RUBROS</t>
  </si>
  <si>
    <t>Saldos al inicio del ejercicio</t>
  </si>
  <si>
    <t>Aumentos</t>
  </si>
  <si>
    <t>Disminuciones</t>
  </si>
  <si>
    <t>Deducidas del Activo</t>
  </si>
  <si>
    <t>Para cuentas incobrables</t>
  </si>
  <si>
    <t>Total</t>
  </si>
  <si>
    <t>Incluidas en el Pasivo</t>
  </si>
  <si>
    <t>Previsiones para contigencias</t>
  </si>
  <si>
    <t>Lease las notas y anexos que acompañan a estos Estados Financieros</t>
  </si>
  <si>
    <t>ANEXO E</t>
  </si>
  <si>
    <t>Fernando Hoppe</t>
  </si>
  <si>
    <t>Contador</t>
  </si>
  <si>
    <t>Sindico</t>
  </si>
  <si>
    <t>Hugo R. Gorgone</t>
  </si>
  <si>
    <t>Representante Legal</t>
  </si>
  <si>
    <t>RAZON SOCIAL</t>
  </si>
  <si>
    <t>IMPORTE</t>
  </si>
  <si>
    <t>VENCIMIENTO</t>
  </si>
  <si>
    <t>TOTAL DE DEUDORES VARIOS</t>
  </si>
  <si>
    <t>(578) Abonos del Paraguay S.A</t>
  </si>
  <si>
    <t>(18) MELCOR SA</t>
  </si>
  <si>
    <t>(689) CORIN PARAGUAY S.R.L.</t>
  </si>
  <si>
    <t>(260) FANNY RAQUEL CABRERA CABRERA</t>
  </si>
  <si>
    <t>(230) ENGINEERING S. A. DE AGUAS, ENERGIA, CONSTRUCCION Y COMERCIO</t>
  </si>
  <si>
    <t>(480) Aseguradora Tajy Propiedad Coperativa S.A</t>
  </si>
  <si>
    <t>(609) Asiana Motor S.A</t>
  </si>
  <si>
    <t>(114) MIGUEL ENRIQUE ESTIGARRIBIA GONZALEZ</t>
  </si>
  <si>
    <t>ANEXO A</t>
  </si>
  <si>
    <t>BALANCE GENERAL</t>
  </si>
  <si>
    <t>CUENTAS</t>
  </si>
  <si>
    <t>VALORES DE ORIGEN</t>
  </si>
  <si>
    <t>ALTAS, TRANSFERENCIAS Y AJUSTES</t>
  </si>
  <si>
    <t>BAJAS DEL EJERCICIO</t>
  </si>
  <si>
    <t>REVALUO DEL EJERCICIO</t>
  </si>
  <si>
    <t>ALTAS DEL EJERCICIO</t>
  </si>
  <si>
    <t>RODADOS/TRANSPORTES</t>
  </si>
  <si>
    <t>MUEBLES, UTILES Y ENSERES</t>
  </si>
  <si>
    <t>MAQUINARIAS</t>
  </si>
  <si>
    <t>EQUIPOS DE INFORMATICA</t>
  </si>
  <si>
    <t>INSTALACIONES</t>
  </si>
  <si>
    <t>HERRAMIENTAS MENORES</t>
  </si>
  <si>
    <t>ESTADO DE FLUJO DE EFECTIVO</t>
  </si>
  <si>
    <t>METODO DIRECTO</t>
  </si>
  <si>
    <t>FLUJO DE EFECTIVO POR ACTIVIDADES OPERATIVAS</t>
  </si>
  <si>
    <t>VENTAS NETAS (COBRO NETO)</t>
  </si>
  <si>
    <t>PAGO A PROVEEDORES LOCALES (PAGO NETO)</t>
  </si>
  <si>
    <t>PAGO A PROVEEDORES DEL EXTERIOR (PAGO NETO)</t>
  </si>
  <si>
    <t>EFECTIVO PAGADO A EMPLEADOS</t>
  </si>
  <si>
    <t>EFECTIVO GENERADO (USADO) POR OTRAS ACTIVIDADES OPERATIVAS</t>
  </si>
  <si>
    <t>PAGO DE IMPUESTOS</t>
  </si>
  <si>
    <t>EFECTIVO NETO POR ACTIVIDADES OPERATIVAS</t>
  </si>
  <si>
    <t>FLUJO DE EFECTIVO POR ACTIVIDADES DE INVERSIÓN</t>
  </si>
  <si>
    <t>AUMENTO/DISMINUCIÓN NETO/A DE INVERSIONES TEMPORARIAS</t>
  </si>
  <si>
    <t>AUMENTO/DISMINUCIÓN NETO/A DE INVERSIONES A LARGO PLAZO</t>
  </si>
  <si>
    <t>AUMENTO/DISMINUCIÓN NETO/A DE PROPIEDAD, PLANTA Y EQUIPO</t>
  </si>
  <si>
    <t>EFECTIVO NETO POR ACTIVIDADES DE INVERSIÓN</t>
  </si>
  <si>
    <t>FLUJO DE EFECTIVO POR ACTIVIDADES DE FINANCIAMIENTO</t>
  </si>
  <si>
    <t>APORTE DE CAPITAL</t>
  </si>
  <si>
    <t>AUMENTO/DISMINUCIÓN NETO/A DE PRÉSTAMOS</t>
  </si>
  <si>
    <t>DIVIDENDOS PAGADOS</t>
  </si>
  <si>
    <t xml:space="preserve">AUMENTO/DISMINUCIÓN NETO/A DE INTERESES </t>
  </si>
  <si>
    <t>EFECTIVO NETO POR ACTIVIDADES DE FINANCIAMIENTO</t>
  </si>
  <si>
    <t xml:space="preserve">EFECTO DE LAS GANANCIAS O PÉRDIDAS POR DIFERENCIAS DE TIPO DE CAMBIO </t>
  </si>
  <si>
    <t>AUMENTO/DISMINUCIÓN NETO/A DE EFECTIVOS Y SUS EQUIVALENTES</t>
  </si>
  <si>
    <t>EFECTIVO Y SUS EQUIVALENTES AL COMIENZO DEL PERIODO</t>
  </si>
  <si>
    <t>EFECTIVO Y SUS EQUIVALENTES AL CIERRE DEL PERIODO</t>
  </si>
  <si>
    <t>TOTALES</t>
  </si>
  <si>
    <t>Dólar Americano</t>
  </si>
  <si>
    <t>Deudas Financieras</t>
  </si>
  <si>
    <t>PASIVO NO CORRIENTE</t>
  </si>
  <si>
    <t>PASIVO CORRIENTE</t>
  </si>
  <si>
    <t>PASIVO</t>
  </si>
  <si>
    <t>Inversiones en CDA</t>
  </si>
  <si>
    <t>ACTIVO NO CORRIENTE</t>
  </si>
  <si>
    <t>Banco Continental M/E</t>
  </si>
  <si>
    <t>ACTIVO CORRIENTE</t>
  </si>
  <si>
    <t>ACTIVO</t>
  </si>
  <si>
    <t>CAMBIO VIGENTE</t>
  </si>
  <si>
    <t>CLASE</t>
  </si>
  <si>
    <t>DETALLE</t>
  </si>
  <si>
    <t>TOTAL DEL EJERCICIO</t>
  </si>
  <si>
    <t>Sub Total</t>
  </si>
  <si>
    <t>Inversiones CDA en USD</t>
  </si>
  <si>
    <t>VALOR REGISTRADO AÑO ANTERIOR</t>
  </si>
  <si>
    <t>VALOR REGISTRADO ACTUAL</t>
  </si>
  <si>
    <t>VALOR DE COTIZACION</t>
  </si>
  <si>
    <t>AMORTIZACION</t>
  </si>
  <si>
    <t>VALOR DE COSTO</t>
  </si>
  <si>
    <t>ANEXO J</t>
  </si>
  <si>
    <t>INDICES</t>
  </si>
  <si>
    <t>LIQUIDEZ</t>
  </si>
  <si>
    <t>ACUMULADO DEL PERIODO</t>
  </si>
  <si>
    <t>Activo Corriente</t>
  </si>
  <si>
    <t>Pasivo Corriente</t>
  </si>
  <si>
    <t>ENDEUDAMIENTO</t>
  </si>
  <si>
    <t>Total Pasivo</t>
  </si>
  <si>
    <t>Patrimonio Neto</t>
  </si>
  <si>
    <t>RENTABILIDAD</t>
  </si>
  <si>
    <t>Lease las Notas y Anexos que acompañan los Estados Financieros.</t>
  </si>
  <si>
    <t>INDICES ECONOMICOS FINANCIEROS</t>
  </si>
  <si>
    <t>Según Art. 34 de la Ley 5810/17</t>
  </si>
  <si>
    <t>RESERVAS</t>
  </si>
  <si>
    <t>RESULTADOS</t>
  </si>
  <si>
    <t>PATRIMONIO NETO</t>
  </si>
  <si>
    <t>INTEGRADO</t>
  </si>
  <si>
    <t>LEGAL</t>
  </si>
  <si>
    <t>DE REVALÚO</t>
  </si>
  <si>
    <t>OTRAS RESERVAS</t>
  </si>
  <si>
    <t>ACUMULADOS</t>
  </si>
  <si>
    <t>DEL EJERCICIO</t>
  </si>
  <si>
    <t>INTEGRACIÓN DE CAPITAL</t>
  </si>
  <si>
    <t>TRANSFERENCIA A DIVIDENDOS A PAGAR</t>
  </si>
  <si>
    <t>TRANSERENCIA A RESULTADOS ACUMULADOS</t>
  </si>
  <si>
    <t>AJUSTES/ DESAFECTAC. DE RESULT. ACUMULADOS</t>
  </si>
  <si>
    <t>RESERVA LEGAL</t>
  </si>
  <si>
    <r>
      <t>RESERVA DE REVALÚO</t>
    </r>
    <r>
      <rPr>
        <b/>
        <sz val="8"/>
        <rFont val="Arial"/>
        <family val="2"/>
      </rPr>
      <t/>
    </r>
  </si>
  <si>
    <t>RESULTADO DEL EJERCICIO</t>
  </si>
  <si>
    <t>MOVIMIENTOS  DEL EJERCICIO 2018</t>
  </si>
  <si>
    <t>(Expresado en Guaraníes)</t>
  </si>
  <si>
    <t>PASIVO Y PATRIMONIO NETO</t>
  </si>
  <si>
    <t xml:space="preserve">PASIVO  </t>
  </si>
  <si>
    <t>ACTIVO CIRCULANTE</t>
  </si>
  <si>
    <t>EXIGIBLE A CORTO PLAZO</t>
  </si>
  <si>
    <t>DISPONIBILIDADES (Nota 4.1)</t>
  </si>
  <si>
    <t>Deudas Comerciales (Nota 4.5)</t>
  </si>
  <si>
    <t>Créditos (Nota 4.2)</t>
  </si>
  <si>
    <t>Deudas Financieras C.P. (Nota 4.6)</t>
  </si>
  <si>
    <t>Bienes de Cambio</t>
  </si>
  <si>
    <t>Deudas Sociales e Impositivas (Nota 4.7)</t>
  </si>
  <si>
    <t>Inversiones a C.P. (Nota 4.3)</t>
  </si>
  <si>
    <t>Otras Cuentas a Pagar (Nota 4.8)</t>
  </si>
  <si>
    <t>Otros Activos a C.P. (Nota 4.4)</t>
  </si>
  <si>
    <t>REALIZABLE A LARGO PLAZO</t>
  </si>
  <si>
    <t>EXIGIBLE A LARGO PLAZO</t>
  </si>
  <si>
    <t>TOTAL PASIVO</t>
  </si>
  <si>
    <t>Creditos (Nota 4.2)</t>
  </si>
  <si>
    <t>Bienes de Uso (Anexo A)</t>
  </si>
  <si>
    <t>Bienes intangibles (Anexo B)</t>
  </si>
  <si>
    <t>Otros Activos a L.P (Nota 4.4)</t>
  </si>
  <si>
    <t>TOTAL PATRIMONIO NETO</t>
  </si>
  <si>
    <t>TOTAL ACTIVO</t>
  </si>
  <si>
    <t>TOTAL PASIVO Y PATRIMONIO NETO</t>
  </si>
  <si>
    <t>Léase las Notas y los Anexos que acompañan a estos Estados Financieros.</t>
  </si>
  <si>
    <t>Ejercicio Finalizado al</t>
  </si>
  <si>
    <t>Ventas Netas (Nota 4.10)</t>
  </si>
  <si>
    <t>Servicios Prestados (Nota 4.10)</t>
  </si>
  <si>
    <t>Costo de Mercaderías Vendidas (Anexo F)</t>
  </si>
  <si>
    <t>Resultado Neto</t>
  </si>
  <si>
    <t>Ingresos Varios (Nota 4.10)</t>
  </si>
  <si>
    <t>Gastos de Ventas (Anexo H)</t>
  </si>
  <si>
    <t>Gastos de Administración (Anexo H)</t>
  </si>
  <si>
    <t>Gastos Financieros (Anexo H)</t>
  </si>
  <si>
    <t>Resultado antes de impuestos</t>
  </si>
  <si>
    <t>Impuesto a la Renta</t>
  </si>
  <si>
    <t>Resultado del Periodo</t>
  </si>
  <si>
    <t>Léase las notas y anexos que acompañan a estos Estados Financieros</t>
  </si>
  <si>
    <t>INGRESOS</t>
  </si>
  <si>
    <t>INGRESOS OPERATIVOS</t>
  </si>
  <si>
    <t>Ventas Gravadas sector privado</t>
  </si>
  <si>
    <t>Servicios por depósito</t>
  </si>
  <si>
    <t>Servicios por manipuleo</t>
  </si>
  <si>
    <t>Servicios por estiba y desestiba</t>
  </si>
  <si>
    <t>Servicios por flete</t>
  </si>
  <si>
    <t>Servicios por alquileres de equipos</t>
  </si>
  <si>
    <t>Intereses Ganados</t>
  </si>
  <si>
    <t>CAPITAL SOCIAL</t>
  </si>
  <si>
    <t>Comparativo con cifras del cierre del Ejercicio anterior</t>
  </si>
  <si>
    <t>A INTEGRAR</t>
  </si>
  <si>
    <t>Resultado antes del Impuesto</t>
  </si>
  <si>
    <t>Patrimonio Neto (-) Resultado del Periodo</t>
  </si>
  <si>
    <t>ACUMULADO AL INICIO DEL EJERCICIO  01.01.18</t>
  </si>
  <si>
    <t>DEPRECIACIONES DEL EJERCICIO</t>
  </si>
  <si>
    <t>Inversiones L.P. (Nota 4.3)</t>
  </si>
  <si>
    <t>Patrimonio Neto (Ver Cuadro de evoluc.patrim.) Nota 4.9</t>
  </si>
  <si>
    <t>Créditos por ventas (ver detalle en anexo I)</t>
  </si>
  <si>
    <t>Anticipo y retenciones del Impuesto a la Renta</t>
  </si>
  <si>
    <t>Retención IVA</t>
  </si>
  <si>
    <t>Anticipos de Sueldos</t>
  </si>
  <si>
    <t>ANEXO D</t>
  </si>
  <si>
    <t>OTRAS INVERSIONES</t>
  </si>
  <si>
    <t>INVERSIONES CORRIENTES</t>
  </si>
  <si>
    <t>INVERSIONES NO CORRIENTES</t>
  </si>
  <si>
    <t>ANEXO H</t>
  </si>
  <si>
    <t>INFORMACION REQUERIDA SOBRE COSTOS Y GASTOS</t>
  </si>
  <si>
    <t>COSTO DE BIENES DE CAMBIO</t>
  </si>
  <si>
    <t>IMPUESTO A LA RENTA</t>
  </si>
  <si>
    <t>GASTOS ADMINISTRATIVOS</t>
  </si>
  <si>
    <t>GASTOS DE VENTAS</t>
  </si>
  <si>
    <t>GASTOS FINANCIEROS</t>
  </si>
  <si>
    <t>PUBLICIDAD Y PROPAGANDA</t>
  </si>
  <si>
    <t>RECOLECION DE RESIDUOS</t>
  </si>
  <si>
    <t>OTROS GASTOS DE VENTAS</t>
  </si>
  <si>
    <t>GASTOS DE IMPORTACION</t>
  </si>
  <si>
    <t>GASTOS DE MOVILIDAD</t>
  </si>
  <si>
    <t>SUELDOS Y JORNALES</t>
  </si>
  <si>
    <t>REMUNERACION PERSONAL SUPERIOR</t>
  </si>
  <si>
    <t>HONORARIOS PROFESIONALES</t>
  </si>
  <si>
    <t>ALQUILERES</t>
  </si>
  <si>
    <t>AGUA, LUZ, TELEFONO E INTERNET</t>
  </si>
  <si>
    <t>SEGUROS PAGADOS</t>
  </si>
  <si>
    <t>UTILES DE OFICINA</t>
  </si>
  <si>
    <t>IMPUESTOS, PATENTES, TASAS Y OTRAS CONTRIBUCIONES</t>
  </si>
  <si>
    <t>AGUINALDO</t>
  </si>
  <si>
    <t>COMBUSTIBLES Y LUBRICANTES</t>
  </si>
  <si>
    <t>REFRIGERIOS</t>
  </si>
  <si>
    <t>ACCESORIOS Y CONSUMIBLES</t>
  </si>
  <si>
    <t>ARTICULOS DE LIMPIEZA</t>
  </si>
  <si>
    <t>GASTOS VARIOS</t>
  </si>
  <si>
    <t>COMISIONES PAGADAS</t>
  </si>
  <si>
    <t>INTERESES PAGADOS A ENTIDADES BANCARIAS Y FINANCIERAS</t>
  </si>
  <si>
    <t>AMORTIZACIONES G. DE ORG. (START UP)</t>
  </si>
  <si>
    <t>Lease las Notas y Anexos que acompañan los Estados Financieros</t>
  </si>
  <si>
    <t>DISPONIBLES</t>
  </si>
  <si>
    <t>Caja</t>
  </si>
  <si>
    <t>Banco Continental M.N. C/C</t>
  </si>
  <si>
    <t>Banco Continental M.E. C/C</t>
  </si>
  <si>
    <t>Banco Continental MN 2</t>
  </si>
  <si>
    <t>TOTAL DISPONIBLES</t>
  </si>
  <si>
    <t xml:space="preserve">Fondos Fijos </t>
  </si>
  <si>
    <t>(10) MARCIAL TORRES</t>
  </si>
  <si>
    <t>GRATIFICACIONES AL PERSONAL OP ANNP</t>
  </si>
  <si>
    <t>COMISION POR COMERCIALIZACION</t>
  </si>
  <si>
    <t>CUENTAS INCOBRABLES</t>
  </si>
  <si>
    <t xml:space="preserve">APORTE PATRONAL </t>
  </si>
  <si>
    <t>DONACIONES Y CONTRIBUCIONES</t>
  </si>
  <si>
    <t>MULTAS Y SANCIONES</t>
  </si>
  <si>
    <t>CANON ANNP - CONCESION MENSUAL</t>
  </si>
  <si>
    <t>GASTOS NO DEDUCIBLE</t>
  </si>
  <si>
    <t>IVA GASTO</t>
  </si>
  <si>
    <t>GASTOS DE INSTALACION</t>
  </si>
  <si>
    <t>REPARACION Y MANTENIMIENTO DE VEHICULOS</t>
  </si>
  <si>
    <t>REPARACION Y MANTENIMIENTO DE INSFRAESTRUCTURA</t>
  </si>
  <si>
    <t>GASTOS SERVICIOS NETOS SECTOR PRIVADO</t>
  </si>
  <si>
    <t>COMISIONES Y GASTOS BANCARIOS SOBRE OPERACIONES CREDIT.</t>
  </si>
  <si>
    <t>% CAPITAL SUSCRIPTO</t>
  </si>
  <si>
    <t>GERENTE COMERCIAL Y OPERACIONES</t>
  </si>
  <si>
    <t>COMPOSICION DE CAPITAL ( ART.3 RESOLUCION CNV N° 1267/10)</t>
  </si>
  <si>
    <t>COMPOSICION AL</t>
  </si>
  <si>
    <t>NOMBRE DE LA SOCIEDAD VINCULADA</t>
  </si>
  <si>
    <t>NOMBRE DE LA ENTIDAD FISCALIZADA POR LA C.N.V.</t>
  </si>
  <si>
    <t>PORCENTAJE DE PARTICIPACION DE LA SOCIEDAD VINCULADA EN EL CAPITAL SUSCRIPTO DE LA ENTIDAD FISCALIZADA</t>
  </si>
  <si>
    <t>COMPOSICION DEL CAPITAL DE LA SOCIEDAD VINCULADA</t>
  </si>
  <si>
    <t xml:space="preserve">DESCRIPCION </t>
  </si>
  <si>
    <t>IMPORTE EN PESOS URUGUAYOS ($)</t>
  </si>
  <si>
    <t>CAPITAL EMITIDO</t>
  </si>
  <si>
    <t>CAPITAL SUSCRIPTO</t>
  </si>
  <si>
    <t>CAPITAL INTEGRADO</t>
  </si>
  <si>
    <t>CUADRO DE CAPITAL INTEGRADO DE LA SOCIEDAD VINCULADA</t>
  </si>
  <si>
    <t>ACCIONISTA / SOCIO</t>
  </si>
  <si>
    <t>% DE PARTICIPACION DEL CAPITAL INTEGRADO</t>
  </si>
  <si>
    <t>:</t>
  </si>
  <si>
    <t>Gs.</t>
  </si>
  <si>
    <t>PTP WARRANT S.A.</t>
  </si>
  <si>
    <t>DEUDAS COMERCIALES</t>
  </si>
  <si>
    <t>Acreedores Varios</t>
  </si>
  <si>
    <t>TOTAL DEUDAS COMERCIALES CP</t>
  </si>
  <si>
    <t>DEUDA SOCIAL E IMPOSITIVA</t>
  </si>
  <si>
    <t>Impuesto a la Renta a Pagar</t>
  </si>
  <si>
    <t>Cargas sociales a Pagar</t>
  </si>
  <si>
    <t>Sueldos a Pagar</t>
  </si>
  <si>
    <t>Aguinaldo a Pagar</t>
  </si>
  <si>
    <t>TOTAL DEUDASOCIAL E IMPOSITIVA</t>
  </si>
  <si>
    <t>ACTIVOS INTANGIBLES</t>
  </si>
  <si>
    <t>AUMENTOS</t>
  </si>
  <si>
    <t>DISMINUCION</t>
  </si>
  <si>
    <t>AMORTIZACIONES</t>
  </si>
  <si>
    <t>PORCION CORRIENTE</t>
  </si>
  <si>
    <t>GASTOS DE ORGANIZACIÓN</t>
  </si>
  <si>
    <t>TOTAL CORRIENTE</t>
  </si>
  <si>
    <t>PORCION NO CORRIENTE</t>
  </si>
  <si>
    <t>TOTAL NO CORRIENTE</t>
  </si>
  <si>
    <t>ANEXO B</t>
  </si>
  <si>
    <t>Fernando Javier Nicora Lopez Moreira</t>
  </si>
  <si>
    <t>SITUACION</t>
  </si>
  <si>
    <t>VOLUMEN DE CARTERA</t>
  </si>
  <si>
    <t>EN Gs.</t>
  </si>
  <si>
    <t>EN %</t>
  </si>
  <si>
    <t>A. CARTERA NO VENCIDA</t>
  </si>
  <si>
    <t>NORMAL</t>
  </si>
  <si>
    <t>EN GESTION DE COBRO</t>
  </si>
  <si>
    <t>TOTAL DE LA CARTERA</t>
  </si>
  <si>
    <t>OBSERVACIONES</t>
  </si>
  <si>
    <t>CRITERIOS DE LA CLASIFICIACION UTILIZADOS</t>
  </si>
  <si>
    <t xml:space="preserve">NORMAL </t>
  </si>
  <si>
    <t>B. CARTERA VENCIDA</t>
  </si>
  <si>
    <t>DE 30 A 60 DIAS DE ATRASO</t>
  </si>
  <si>
    <t>DE 61 A 90 DIAS DE ATRASO</t>
  </si>
  <si>
    <t>DE 91 A 120 DIAS DE ATRASO</t>
  </si>
  <si>
    <t>Préstamos a Corto Plazo - Warrant</t>
  </si>
  <si>
    <t>ACTIVOS Y PASIVOS EN MONEDA EXTRANJERA</t>
  </si>
  <si>
    <t>MONEDA EXTRANJERA</t>
  </si>
  <si>
    <t>MONEDA LOCAL</t>
  </si>
  <si>
    <t>Inversiones en Otras Empresas</t>
  </si>
  <si>
    <t>ANEXO G</t>
  </si>
  <si>
    <t>MONTO CAPITAL SUSCRIPTO</t>
  </si>
  <si>
    <t>ANEXO I</t>
  </si>
  <si>
    <t>DATOS ESTADISTICOS</t>
  </si>
  <si>
    <t xml:space="preserve">              INDICADORES OPERATIVOS</t>
  </si>
  <si>
    <t>Unidad de medida</t>
  </si>
  <si>
    <t>Acumulado al fin del Periodo</t>
  </si>
  <si>
    <t>Volumen de Ventas</t>
  </si>
  <si>
    <t>Locales</t>
  </si>
  <si>
    <t>Guaraníes</t>
  </si>
  <si>
    <t>Al exterior</t>
  </si>
  <si>
    <t>Cantidad de Empleados y Obreros</t>
  </si>
  <si>
    <t>Cantidad</t>
  </si>
  <si>
    <t>Cantidad de Sucursales</t>
  </si>
  <si>
    <t>(Otros)</t>
  </si>
  <si>
    <t>OTROS</t>
  </si>
  <si>
    <t>INGRESOS VARIOS</t>
  </si>
  <si>
    <t>TOTAL INGRESOS (Ing. Op + Ing. Varios)</t>
  </si>
  <si>
    <t>Inversiones CDA en USD *</t>
  </si>
  <si>
    <t>Comparativo con cifras del cierre del segundo trimestre del periodo anterior</t>
  </si>
  <si>
    <t>Prevision por cuentas incobrables</t>
  </si>
  <si>
    <t>APODERADO</t>
  </si>
  <si>
    <t>TOTAL CRÉDITOS CORRIENTE</t>
  </si>
  <si>
    <t>TOTAL CRÉDITOS NO CORRIENTE</t>
  </si>
  <si>
    <t>Garantía de Alquiler – Anticipo Proveed.</t>
  </si>
  <si>
    <t xml:space="preserve">CRÉDITOS </t>
  </si>
  <si>
    <t>DESCUENTOS CONCEDIDOS</t>
  </si>
  <si>
    <t>POR EL PERIODO COMPRENDIDO ENTRE EL 1° DE ENERO Y EL 30 DE SEPTIEMBRE DE 2018 Y 2017</t>
  </si>
  <si>
    <t>TOTAL PERIODO ACTUAL 30/09/2018</t>
  </si>
  <si>
    <t>TOTAL PERIODO ANTERIOR 30/09/2017</t>
  </si>
  <si>
    <t>EJERCICIO 30/09/18</t>
  </si>
  <si>
    <t>EJERCICIO 30/09/17</t>
  </si>
  <si>
    <t>INVERSIONES</t>
  </si>
  <si>
    <t>Corto Plazo</t>
  </si>
  <si>
    <t>Largo Plazo</t>
  </si>
  <si>
    <t>TOTAL INVERSIONES</t>
  </si>
  <si>
    <t>OTROS ACTIVOS A LARGO PLAZO</t>
  </si>
  <si>
    <t>Obras en curso</t>
  </si>
  <si>
    <t>(-) Amortización Acumulada Obras</t>
  </si>
  <si>
    <t>TOTAL OTROS ACTIVOS A LARGO PLAZO</t>
  </si>
  <si>
    <t>Proveedores Locales – Anexo II</t>
  </si>
  <si>
    <t>Proveedores del Exterior – Anexo II</t>
  </si>
  <si>
    <t xml:space="preserve">Provisión de comisiones </t>
  </si>
  <si>
    <t>DEUDAS FINANCIERAS CP</t>
  </si>
  <si>
    <t>Banco Continental Ch. pago diferido</t>
  </si>
  <si>
    <t>Banco Continental – Tarjeta de crédito</t>
  </si>
  <si>
    <t>TOTAL DEUDAS FINANCIERAS C.P.</t>
  </si>
  <si>
    <t>OTRAS CUENTAS A PAGAR</t>
  </si>
  <si>
    <t>TOTAL OTRAS CUENTAS A PAGAR</t>
  </si>
  <si>
    <t>Cuenta “PTP Uruguay” a Pagar</t>
  </si>
  <si>
    <t>INVERSIONES TEMPORARIAS</t>
  </si>
  <si>
    <t>PASIVOS</t>
  </si>
  <si>
    <t>CAPITAL</t>
  </si>
  <si>
    <t>SUELDOS Y OTRAS REMUNERACIONES AL PERSONAL</t>
  </si>
  <si>
    <t>GASTOS NO DEDUCIBLES</t>
  </si>
  <si>
    <t>BONIFICACION FAMILIAR</t>
  </si>
  <si>
    <t>REPARACION Y MANTENIMIENTO DE MAQUINARIAS Y  EQUIPOS</t>
  </si>
  <si>
    <t>GASTOS DE COMERCIALIZACION</t>
  </si>
  <si>
    <t>AUDITOR INTERNO</t>
  </si>
  <si>
    <t>No Registra</t>
  </si>
  <si>
    <t>Intereses a Devengar</t>
  </si>
  <si>
    <t>Resultados por Diferencia de Cambios</t>
  </si>
  <si>
    <t>Ingresos Varios</t>
  </si>
  <si>
    <t>Recupero de Gastos</t>
  </si>
  <si>
    <t>Ingreso por Importación</t>
  </si>
  <si>
    <t>Recupero por Siniestros</t>
  </si>
  <si>
    <t>(13) AMILCAR JESUS AYALA BONZI</t>
  </si>
  <si>
    <t>(222) Motormarket S. A.</t>
  </si>
  <si>
    <t>(27) SINDICATO DE ESTIBADORES MARITIMOS Y ANEXO DE VILLETA</t>
  </si>
  <si>
    <t>(275) MONTANIA GODOY JOSE MARIA</t>
  </si>
  <si>
    <t>(397) Indalco SRL</t>
  </si>
  <si>
    <t>(6) B &amp; L GROUPS SA</t>
  </si>
  <si>
    <t>(834) TRANSPORTCOM S.A.</t>
  </si>
  <si>
    <t>TOTAL GENERAL</t>
  </si>
  <si>
    <t>Proveedor / Razón Social</t>
  </si>
  <si>
    <t>Anexo II</t>
  </si>
  <si>
    <t xml:space="preserve">Inversiones en CDA </t>
  </si>
  <si>
    <t>ANEXO 1</t>
  </si>
  <si>
    <t>Otros: Los conyugues y parientes hasta el último grado de consanguinidad o afinidad de las referidas en los incisos, siempre que tengan participación en el capital de la sociedad.</t>
  </si>
  <si>
    <t>Según Art.27 de la Resolución 763/04</t>
  </si>
  <si>
    <t>Inversiones de la Sociedad en valores de otras Sociedades que representan más del 10% de activo de la sociedad.</t>
  </si>
  <si>
    <t>NOMBRE DE LA SOCIEDAD</t>
  </si>
  <si>
    <t>MONTO DE LA INVERSION</t>
  </si>
  <si>
    <t>TIPO DE VALOR</t>
  </si>
  <si>
    <t>% DE PARTICIPACION</t>
  </si>
  <si>
    <t>NO REGISTRA INVERSION EN VALORES DE OTRAS SOCIEDADES</t>
  </si>
  <si>
    <t>Activos de la sociedad comprometidos en mas del 20% en garantía de obligaciones de otras sociedades.</t>
  </si>
  <si>
    <t xml:space="preserve">VALOR DE LOS BIENES GRAVADOS </t>
  </si>
  <si>
    <t>TIPO DE BIEN O VALOR</t>
  </si>
  <si>
    <t>MONTO DE LA DEUDA GARANTIZADA</t>
  </si>
  <si>
    <t>NO REGISTRA ACTIVOS EN GARANTIA DE OBLIGACIONES EN MAS DEL 20%</t>
  </si>
  <si>
    <t>Según Art.28 de la Resolución 763/04</t>
  </si>
  <si>
    <t>Vinculación por nivel de endeudamiento:</t>
  </si>
  <si>
    <t>Según Art. 1° de la resolución CNV 1257/10</t>
  </si>
  <si>
    <t>FACTORES DE VINCULACIÓN</t>
  </si>
  <si>
    <t>Existen deudas con la misma como proveedor y deudas particulares</t>
  </si>
  <si>
    <t>Representado por Guillermo Misiano</t>
  </si>
  <si>
    <t>B) SALDOS CON PARTES VINCULADAS</t>
  </si>
  <si>
    <t>Cuentas a Cobrar</t>
  </si>
  <si>
    <t>Cuentas a Pagar</t>
  </si>
  <si>
    <t>DEUDAS CON PTP URUGUAY S.A. POR COMPRA DE MERCADERIAS</t>
  </si>
  <si>
    <t>DEUDA PARTICULAR CON PTP URUGUAY S.A.</t>
  </si>
  <si>
    <t>SUMAS</t>
  </si>
  <si>
    <t>Ingresos</t>
  </si>
  <si>
    <t>EGRESOS</t>
  </si>
  <si>
    <t>Egresos</t>
  </si>
  <si>
    <t>COMPRAS DE PTP URUGUAY S.A.</t>
  </si>
  <si>
    <t>Comentario: /1 No registran prestamos recibidos ni otorgados o intereses pagados ni cobrados a directores.</t>
  </si>
  <si>
    <t>DEPRECIACIONES Y AMORTIZACIONES</t>
  </si>
  <si>
    <t>RESULTADO POR DIFERENCIA DE CAMBIOS</t>
  </si>
  <si>
    <t>AMORTIZACIONES DE MEJORAS EN PREDIO DE TERCEROS</t>
  </si>
  <si>
    <t>Anticipo a Proveedores Locales</t>
  </si>
  <si>
    <t>Préstamos al Personal</t>
  </si>
  <si>
    <t>-</t>
  </si>
  <si>
    <t>Banco Nacion M.N. C/C</t>
  </si>
  <si>
    <t>Banco Nacion M.E. C/C</t>
  </si>
  <si>
    <t>Banco Regional</t>
  </si>
  <si>
    <t>Gastos de Organización - START UP</t>
  </si>
  <si>
    <t>Embargo de Sueldos - Judicial</t>
  </si>
  <si>
    <t>Banco Nacion M/E</t>
  </si>
  <si>
    <t>BIENES DE USO</t>
  </si>
  <si>
    <t>Deudas Particular PTP Uruguay</t>
  </si>
  <si>
    <t>AMORTIZACIONES POR OBRAS EN CURSO</t>
  </si>
  <si>
    <t>INMUEBLES</t>
  </si>
  <si>
    <t>Mejoras en Predio de Terceros</t>
  </si>
  <si>
    <t>Amortización Acum. Mejoras en Predio Terc.</t>
  </si>
  <si>
    <t>Comparativo con cifras del cierre del Tercer trimestre del periodo anterior</t>
  </si>
  <si>
    <t>DIVIDENDOS A PAGAR</t>
  </si>
  <si>
    <t>Agua, Luz, Telefono e Internet</t>
  </si>
  <si>
    <t>IVA – Crédito - Pago Previo</t>
  </si>
  <si>
    <t>VIATICOS Y MOVILIDAD</t>
  </si>
  <si>
    <t>PRESTAMOS DE BANCOS Y OTRAS ENTIDADES FINANCIERAS</t>
  </si>
  <si>
    <t>PERDIDA POR VENTA DE BIENES DE USO</t>
  </si>
  <si>
    <t>IVA – Crédito Fiscal pagos no aplicados</t>
  </si>
  <si>
    <t>Agrozafra Comercial e Industrial Sociedad Anónima</t>
  </si>
  <si>
    <t>MEJORAS EN PREDIO AJENO</t>
  </si>
  <si>
    <t xml:space="preserve">Créditos por ventas </t>
  </si>
  <si>
    <t>CERVECERIA PARAGUAYA S.A.</t>
  </si>
  <si>
    <t>Agrofertil S.A.</t>
  </si>
  <si>
    <t>Agrotec S.A.</t>
  </si>
  <si>
    <t>Abonos del Paraguay S.A</t>
  </si>
  <si>
    <t>Tecnomyl S.A</t>
  </si>
  <si>
    <t>ECOP SA</t>
  </si>
  <si>
    <t>BUNGE S.A.</t>
  </si>
  <si>
    <t>DIAGRO</t>
  </si>
  <si>
    <t>Anexo I - Detalle de Creditos por Ventas</t>
  </si>
  <si>
    <t>Del Exterior</t>
  </si>
  <si>
    <t>NITRON GROUP CORPORATION</t>
  </si>
  <si>
    <t xml:space="preserve"> Sub TOTAL DEUDORES VARIOS</t>
  </si>
  <si>
    <t>SUB TOTAL DEUDORES VARIOS</t>
  </si>
  <si>
    <t>(185) Profesor Vasconcellos 2300 S.A.</t>
  </si>
  <si>
    <t>(20) RECORD ELECTRIC S.A.E.C.A</t>
  </si>
  <si>
    <t>(697) HUGO RENE GORGONE</t>
  </si>
  <si>
    <t>PTP Warrant S.A.</t>
  </si>
  <si>
    <t>BALANCE GENERAL AL 31 DE MARZO DE 2019</t>
  </si>
  <si>
    <t>ESTADOS DE RESULTADOS AL 31 DE MARZO DE 2019</t>
  </si>
  <si>
    <t>POR EL PERIODO COMPRENDIDO ENTRE EL 1° DE ENERO Y EL 31 DE MARZO DE 2019</t>
  </si>
  <si>
    <t>POR EL PERIODO AL  31 DE MARZO DE 2019</t>
  </si>
  <si>
    <t>AL CIERRE DEL EJERCICIO 31/03/2019</t>
  </si>
  <si>
    <t>ACUMULADO AL CIERRE DEL EJERCICIO 31/03/2019</t>
  </si>
  <si>
    <t>NETO RESULTANTE AL 31/03/2019</t>
  </si>
  <si>
    <t>TOTAL AL 31/03/2019</t>
  </si>
  <si>
    <t>Saldos al cierre del Ejercicio 31/03/2019</t>
  </si>
  <si>
    <t>MONTO 31/03/2019</t>
  </si>
  <si>
    <t>TOTAL PERIODO ACTUAL 31/03/2019</t>
  </si>
  <si>
    <t>Ejercicio 31/03/2019</t>
  </si>
  <si>
    <t>COMPOSICION DE LA CARTERA DE CREDITOS AL 31/03/2019</t>
  </si>
  <si>
    <t>Composicion al 31/03/2019</t>
  </si>
  <si>
    <t>INFORME SOBRE PERSONAS VINCULADAS O RELACIONADAS AL 31.03.2019</t>
  </si>
  <si>
    <t>TOTAL AL 31/03/2018</t>
  </si>
  <si>
    <t>Saldos al cierre del ejercicio anterior 31/03/2018</t>
  </si>
  <si>
    <t>MONTO EJERC. ANTERIOR 31/03/2018</t>
  </si>
  <si>
    <t>TOTAL PERIODO ANTERIOR 31/03/2018</t>
  </si>
  <si>
    <t>Ejercicio 31/03/2018</t>
  </si>
  <si>
    <t>ESTADO DE EVOLUCION DEL PATRIMONIO NETO AL 31 DE MARZO DE 2019</t>
  </si>
  <si>
    <t>SALDO AL INICIO DEL  EJERCICIO 2018</t>
  </si>
  <si>
    <t>SALDO AL CIERRE DEL EJERCICIO 2018 e INICIO DEL  EJERCICIO 2019</t>
  </si>
  <si>
    <t>MOVIMIENTOS  DEL EJERCICIO 2019</t>
  </si>
  <si>
    <t>Importe al 31/03/19</t>
  </si>
  <si>
    <t>Importe al 31/03/18</t>
  </si>
  <si>
    <t>POR EL PERIODO COMPRENDIDO ENTRE EL 1 DE ENERO AL 31 DE MARZO DE 2019 Y 2018</t>
  </si>
  <si>
    <t>POR EL PERIODO COMPRENDIDO ENTRE EL 1° DE ENERO Y EL 31 DE MARZO DE 2019 Y 2018</t>
  </si>
  <si>
    <t>Depreciaciones y Amortizaciones (Anexo H)</t>
  </si>
  <si>
    <t>Dividendos a Pagar</t>
  </si>
  <si>
    <t>IVA a Pagar</t>
  </si>
  <si>
    <t>ACUMULADO AL INICIO DEL EJERCICIO  01.01.19</t>
  </si>
  <si>
    <t>AL INICIO DEL EJERCICIO 01.01.19</t>
  </si>
  <si>
    <t>NOTA 1.   EL ENTE</t>
  </si>
  <si>
    <t>La Sociedad PTP PARAGUAY S.A.E. con RUC Nº 80063732-1, es una Sociedad  constituida bajo la forma jurídica de Sociedad Anónima en fecha 11/10/2010, según escritura notarial N° 4, inscripto en la Dirección General de los registros públicos, en el registro de personas jurídicas y asociaciones, Serie “G”, con el N° 488, a folio N° 5776 de 27/10/2010 y en el Registro Público de Comercio, registro de contratos, con el N° 74, Serie I, Folio N° 816 y siguientes el 27/10/2010, teniendo inicialmente la denominación “WALMART S.A.”, posteriormente el Estatuto Social fue modificado por cambio de denominación, conforme consta en el Escritura N° 59 de fecha 26/09/2012, inscripta en la Dirección General de los Registros Públicos, registro de personas jurídicas y asociaciones, Serie A, bajo el N° 1428, folio N° 7620 el 16/11/2012 y en el Registro Público de Comercio, sección contratos, bajo el N° 1440, Serie A, folio N° 13340 el 16/11/2012.</t>
  </si>
  <si>
    <t>Posteriormente se realizó el cambio de denominación a “PTP PARAGUAY S.A.” según escritura pública de fecha 02/07/2015 ante la escribana Maria Magdalena Villalba Gómez con registro N° 293, inscripta en el registro de personas jurídicas y asociaciones bajo el N° 700, folio N° 01, del 20/08/2015 inscripta en el registro público de comercio bajo el N° 686, serie comercial, folio N° 01 al 08, de fecha 27/07/2015.</t>
  </si>
  <si>
    <t>En fecha 03/08/2017 se realizó el cambio de denominación a “PTP PARAGUAY S.A.E” según escritura pública por modificación de estatutos sociales ante el escribano Carlos Ruben Gernhofer Parquet con registro N° 562, inscripta en el registro de personas jurídicas y asociaciones bajo el N° 2, folio N° 15, del 22/11/2017 inscripta en el registro público de comercio bajo el N° 686, serie comercial, folio N° 09 al 26, de fecha 22/11/2017.</t>
  </si>
  <si>
    <t xml:space="preserve">El objeto principal de la sociedad es brindar servicios en los puertos por medio de la Estiba de buques y barcazas; Desestiba de buques y barcazas; trasbordos; surveying; traslados a deposito; tape y destape de barcazas, almacenaje de productos en los depósitos.
</t>
  </si>
  <si>
    <t>NOTA 2. BASE DE PREPARACIÓN DE LOS ESTADOS FINANCIEROS.</t>
  </si>
  <si>
    <t>Los estados financieros han sido elaborados de acuerdo con normas contables vigentes en Paraguay y normas de contabilidad dictadas por el Consejo de Contadores Públicos del Paraguay, teniendo en cuenta las siguientes consideraciones:</t>
  </si>
  <si>
    <t>a.  Moneda a cuenta</t>
  </si>
  <si>
    <t>Los presentes estados financieros se encuentran expresados en guaraníes, unidad monetaria de curso legal en la República del Paraguay.</t>
  </si>
  <si>
    <t>b.  Ajuste por inflación de la Moneda de Cuenta</t>
  </si>
  <si>
    <t>Los estados contables se han preparado sobre la base de costos históricos, excepto para los activos fijos, y no reconocen en forma integral los efectos de la inflación en la situación patrimonial y financiera de la Sociedad al término del año fiscal, en atención a que la corrección monetaria no constituye una práctica contable aceptada en la República del Paraguay</t>
  </si>
  <si>
    <t>c.  Moneda Extranjera</t>
  </si>
  <si>
    <t>d.   Ejercicio</t>
  </si>
  <si>
    <t>NOTA 3.   POLÍTICAS DE CONTABILIDAD.</t>
  </si>
  <si>
    <t>La Sociedad adopta sus políticas de contabilidad siguiendo los lineamientos generales de la práctica contable utilizados habitualmente en la República del Paraguay, teniéndose en cuenta las siguientes políticas contables:</t>
  </si>
  <si>
    <t>a) Disponibilidades</t>
  </si>
  <si>
    <t>Están compuestas por fondos disponibles en poder de la Empresa, como así también en bancos de plaza, a libre disposición y sin restricción alguna.</t>
  </si>
  <si>
    <t>b)  Reconocimiento de Ingresos y Egresos.</t>
  </si>
  <si>
    <t>Para el reconocimiento de las ganancias y pérdidas se ha aplicado el principio de lo devengado, Bajo tal base los efectos de las transacciones y otros eventos son reconocidos cuando ocurren y no cuando se pagan o se cobran.</t>
  </si>
  <si>
    <t>c)  Registración y valuación de Bienes de Uso.</t>
  </si>
  <si>
    <t>Los bienes de uso están registrados y valuados de acuerdo a los siguientes criterios:</t>
  </si>
  <si>
    <t>i. Los valores de origen de los bienes de uso y sus depreciaciones acumuladas existentes al inicio del ejercicio, se encuentran revaluados de acuerdo a lo establecido en la Ley Nº 125/91, y la Ley Nº 2421/04 considerando los coeficientes de actualización anual suministrados a tal efecto por el Ministerio de Hacienda.</t>
  </si>
  <si>
    <t>ii. Los bienes incorporados durante el período actual se hallan registrados por su valor de adquisición y el revalúo y las depreciaciones son computadas a partir del año siguiente de la incorporación con cargo a resultados del ejercicio, utilizando el sistema lineal, a tasas que están dentro de los límites permitidos por las leyes tributarias y que se consideran adecuadas para extinguir el valor bruto de los bienes al fin de su vida útil. El costo, la reevaluación y la depreciación acumulada de los bienes vendidos o retirados, son eliminados de las cuentas del activo, y la ganancia o pérdida es aplicada a resultados.</t>
  </si>
  <si>
    <r>
      <t>d.</t>
    </r>
    <r>
      <rPr>
        <b/>
        <sz val="7"/>
        <color indexed="8"/>
        <rFont val="Times New Roman"/>
        <family val="1"/>
      </rPr>
      <t xml:space="preserve">    </t>
    </r>
    <r>
      <rPr>
        <b/>
        <sz val="11"/>
        <color indexed="8"/>
        <rFont val="Arial"/>
        <family val="2"/>
      </rPr>
      <t xml:space="preserve">Impuesto a la Renta </t>
    </r>
  </si>
  <si>
    <t>La Sociedad determina el Impuesto a la Renta sobre la base del 10 % sobre la utilidad impositiva, de acuerdo a lo que determina la Ley 2421/04.</t>
  </si>
  <si>
    <r>
      <t>d.</t>
    </r>
    <r>
      <rPr>
        <b/>
        <sz val="7"/>
        <color indexed="8"/>
        <rFont val="Times New Roman"/>
        <family val="1"/>
      </rPr>
      <t xml:space="preserve">    </t>
    </r>
    <r>
      <rPr>
        <b/>
        <sz val="11"/>
        <color indexed="8"/>
        <rFont val="Arial"/>
        <family val="2"/>
      </rPr>
      <t>Reserva legal</t>
    </r>
  </si>
  <si>
    <t xml:space="preserve">La sociedad constituye anualmente una reserva legal equivalente al 5% de la utilidad neta del ejercicio, en cumplimiento a lo establecido en el Art. 91º de la Ley Nº 1034/83. </t>
  </si>
  <si>
    <r>
      <t>e.</t>
    </r>
    <r>
      <rPr>
        <b/>
        <sz val="7"/>
        <color indexed="8"/>
        <rFont val="Times New Roman"/>
        <family val="1"/>
      </rPr>
      <t xml:space="preserve">    </t>
    </r>
    <r>
      <rPr>
        <b/>
        <sz val="11"/>
        <color indexed="8"/>
        <rFont val="Arial"/>
        <family val="2"/>
      </rPr>
      <t>Previsiones para malos créditos</t>
    </r>
  </si>
  <si>
    <t>La sociedad constituye previsiones por malos créditos según la siguiente escala:</t>
  </si>
  <si>
    <t>Normal</t>
  </si>
  <si>
    <t>De 30 A 60 Días de atraso</t>
  </si>
  <si>
    <t>En Gestión de Cobro</t>
  </si>
  <si>
    <t>de 61 A 90 Días de atraso</t>
  </si>
  <si>
    <t>de 91 A 120 Días de atraso</t>
  </si>
  <si>
    <t>NOTA 4 INFORMACION SOBRE PRINCIPALES CUENTAS PATRIMONIALES Y DE RESULTADOS.</t>
  </si>
  <si>
    <t>4.1.   DISPONIBILIDADES</t>
  </si>
  <si>
    <t>Este rubro comprende el efectivo que se tenía en caja y el dinero en cuentas corrientes bancarias según los saldos en guaraníes que se detallan a continuación:</t>
  </si>
  <si>
    <t xml:space="preserve">4.2.   CRÉDITOS </t>
  </si>
  <si>
    <t>Este rubro está compuesto por facturas pendientes de cobro y créditos fiscales según los saldos en guaraníes que se detallan a continuación:</t>
  </si>
  <si>
    <t>4.3.  INVERSIONES</t>
  </si>
  <si>
    <t>Este rubro está compuesto por las inversiones en valores según los saldos en guaraníes que se detallan a continuación:</t>
  </si>
  <si>
    <t>4.4.  OTROS ACTIVOS</t>
  </si>
  <si>
    <t>Este rubro está compuesto por cargos diferidos correspondientes a obras en curso a largo plazo y otros gastos pagados por adelantado por los activos a corto plazo según los saldos en guaraníes que se detallan a continuación:</t>
  </si>
  <si>
    <t>4.5. DEUDAS COMERCIALES</t>
  </si>
  <si>
    <t>Este rubro está compuesto por las deudas de la Sociedad con entidades comerciales o de similar índole según los saldos en guaraníes que se detallan a continuación:</t>
  </si>
  <si>
    <t>4.6. DEUDAS FINANCIERAS</t>
  </si>
  <si>
    <t>Este rubro está compuesto por las deudas de la Sociedad con entidades del sistema financiero según los saldos en guaraníes que se detallan a continuación:</t>
  </si>
  <si>
    <t>4.7. DEUDAS SOCIALES E IMPOSITIVAS</t>
  </si>
  <si>
    <t>Este rubro está compuesto por las deudas de la Sociedad con la Administración Tributaria y el Seguro Social según los saldos en guaraníes que se detallan a continuación:</t>
  </si>
  <si>
    <t>4.8. OTRAS CUENTAS A PAGAR</t>
  </si>
  <si>
    <t>Este rubro está compuesto principalmente por las deudas de la Sociedad con la empresa relacionada “PTP Uruguay S.A.” según los saldos en guaraníes que se detallan a continuación:</t>
  </si>
  <si>
    <t xml:space="preserve">4.9. CAPITAL </t>
  </si>
  <si>
    <r>
      <t xml:space="preserve">Según escritura de fecha 03/08/2017 la Sociedad ha incrementado su Capital Social en la suma de </t>
    </r>
    <r>
      <rPr>
        <b/>
        <sz val="11"/>
        <color indexed="8"/>
        <rFont val="Arial"/>
        <family val="2"/>
      </rPr>
      <t>Gs. 11.350.000.000</t>
    </r>
    <r>
      <rPr>
        <sz val="11"/>
        <color indexed="8"/>
        <rFont val="Arial"/>
        <family val="2"/>
      </rPr>
      <t xml:space="preserve"> (Guaraníes once mil trescientos cincuenta millones), importe que está totalmente suscripto.</t>
    </r>
  </si>
  <si>
    <t>La suscripción se realizó de la siguiente manera:</t>
  </si>
  <si>
    <r>
      <rPr>
        <b/>
        <sz val="11"/>
        <color indexed="8"/>
        <rFont val="Calibri"/>
        <family val="2"/>
      </rPr>
      <t>PTP URUGUAY S.A.</t>
    </r>
    <r>
      <rPr>
        <b/>
        <sz val="11"/>
        <color indexed="8"/>
        <rFont val="Arial"/>
        <family val="2"/>
      </rPr>
      <t xml:space="preserve"> </t>
    </r>
    <r>
      <rPr>
        <sz val="11"/>
        <color indexed="8"/>
        <rFont val="Arial"/>
        <family val="2"/>
      </rPr>
      <t xml:space="preserve"> = 2.156 acciones que hacen G. 10.780.000.000</t>
    </r>
  </si>
  <si>
    <t>Representado por Guillermo Ignacio Misiano.</t>
  </si>
  <si>
    <r>
      <rPr>
        <b/>
        <sz val="11"/>
        <color indexed="8"/>
        <rFont val="Calibri"/>
        <family val="2"/>
      </rPr>
      <t>Hugo Rene Gorgone</t>
    </r>
    <r>
      <rPr>
        <b/>
        <sz val="11"/>
        <color indexed="8"/>
        <rFont val="Arial"/>
        <family val="2"/>
      </rPr>
      <t xml:space="preserve"> </t>
    </r>
    <r>
      <rPr>
        <sz val="11"/>
        <color indexed="8"/>
        <rFont val="Arial"/>
        <family val="2"/>
      </rPr>
      <t>= 114 acciones que hacen G. 570.000.000</t>
    </r>
  </si>
  <si>
    <t>4.10. INGRESOS</t>
  </si>
  <si>
    <t>Este rubro está compuesto por las ventas y otros ingresos de la Sociedad según los saldos en guaraníes que se detallan a continuación:</t>
  </si>
  <si>
    <t>NOTA 5 CONTINGENCIAS</t>
  </si>
  <si>
    <t>NOTA 6 PARTES VINCULADAS</t>
  </si>
  <si>
    <t>NOTA 7.</t>
  </si>
  <si>
    <t>RESTRICCIONES AL DERECHO DE PROPIEDAD</t>
  </si>
  <si>
    <t>No existen restricciones sobre los bienes de la empresa al cierre del presente ejercicio, ni se ha otorgado garantía alguna sobre los mismos.</t>
  </si>
  <si>
    <t>No existen hechos ocurridos con posterioridad a la fecha del balance que hayan podido afectar la marcha normal de la sociedad hasta la fecha de presentación de los Estado Financieros.</t>
  </si>
  <si>
    <t>Retenciones a Proveedores</t>
  </si>
  <si>
    <t>(707) Jose Antonio Calabro Gonzalez</t>
  </si>
  <si>
    <t>(240) XCMG PARAGUAY S.A.</t>
  </si>
  <si>
    <t>ANEXO C</t>
  </si>
  <si>
    <t xml:space="preserve">INVERSIONES, ACCIONES, DEBENTURES Y  OTROS TITULOS EMITIDOS EN SERIE </t>
  </si>
  <si>
    <t>PARTICIPACION EN OTRAS SOCIEDADES</t>
  </si>
  <si>
    <t>INFORMACION SOBRE EL EMISOR</t>
  </si>
  <si>
    <t>S/ ULTIMO BALANCE</t>
  </si>
  <si>
    <t>DENOMINACION Y CARATERISTICA  DE LOS VALORES</t>
  </si>
  <si>
    <t>VALOR NOMINAL UNITARIO</t>
  </si>
  <si>
    <t>CANTIDAD</t>
  </si>
  <si>
    <t>VALOR NOMINAL TOTAL</t>
  </si>
  <si>
    <t>VALOR PATRIMONIAL PROPORCIONAL</t>
  </si>
  <si>
    <t>VALOR DE LIBROS</t>
  </si>
  <si>
    <t xml:space="preserve">VALOR DE COTIZACION </t>
  </si>
  <si>
    <t>% PARTICIPACION</t>
  </si>
  <si>
    <t>ACTIVIDAD PRINCIPAL</t>
  </si>
  <si>
    <t>RESULTADO</t>
  </si>
  <si>
    <t>INVERSIONES PERMANENTES</t>
  </si>
  <si>
    <t>ANEXO F</t>
  </si>
  <si>
    <t>COSTO DE MERCADERIAS  O PRODUCTOS VENCIDOS O SERVICIOS PRESTADOS</t>
  </si>
  <si>
    <t>EJERCICIO ACTUAL</t>
  </si>
  <si>
    <t>EJERCICIO ANTERIOR</t>
  </si>
  <si>
    <t>I. COSTO DE MERCADERIAS  O PRODUCTOS VENDIDOS</t>
  </si>
  <si>
    <t>EXISTENCIA AL COMIENZO DEL EJERCICIO</t>
  </si>
  <si>
    <t>MERCADERIA DE REVENTA</t>
  </si>
  <si>
    <t>PRODUCTOS TERMINADOS</t>
  </si>
  <si>
    <t>PRODUCTOS EN PROCESO</t>
  </si>
  <si>
    <t>MATERIAS PRIMAS</t>
  </si>
  <si>
    <t>COSTOS Y COSTOS DE PRODUCCION DEL EJERCICIO</t>
  </si>
  <si>
    <t>COMPRAS</t>
  </si>
  <si>
    <t>COSTOS DE PRODUCCION SEGÚN ANEXO H</t>
  </si>
  <si>
    <t>DIFERENCIA DE INVENTARIO</t>
  </si>
  <si>
    <t xml:space="preserve">RESULTADO POR TENENCIA </t>
  </si>
  <si>
    <t>EXISTENCIA LA CIERRE DEL EJERCICIO</t>
  </si>
  <si>
    <t>MERCADERIAS</t>
  </si>
  <si>
    <t>MATERIA PRIMA Y MATERIALES</t>
  </si>
  <si>
    <t>II. COSTO DE SERVICIOS PRESTADOS</t>
  </si>
  <si>
    <t>COSTO DE MERCADERIAS O PRODUCTOS VENDIDOS Y SERVICIOS PRESTADOS</t>
  </si>
  <si>
    <t>EJERCICIO 31/03/19</t>
  </si>
  <si>
    <t>EJERCICIO 31/03/2018</t>
  </si>
  <si>
    <t>Agro Micro Plant S.A.</t>
  </si>
  <si>
    <t>Francisco Vierci y Cia S.A.</t>
  </si>
  <si>
    <t>(1034) CRISTHIAN HUGO TROCHE ESTIGARRIBIA</t>
  </si>
  <si>
    <t>(1104) JAIME WALLACE</t>
  </si>
  <si>
    <t>(12) AUTOMATIZACION INDUSTRIAL ESPECIALIZADA   SRL</t>
  </si>
  <si>
    <t>(369) CHACOMER S.A.E.</t>
  </si>
  <si>
    <t>(50) Maria Juana Krayacich</t>
  </si>
  <si>
    <t>(510) Trade America S.R.L.</t>
  </si>
  <si>
    <t>(514) Provindus S.A</t>
  </si>
  <si>
    <t>(568) VALORES CASA DE BOLSA S.A.</t>
  </si>
  <si>
    <t>(876) S.A.C.I. H. PETERSEN</t>
  </si>
  <si>
    <t xml:space="preserve"> IQ INTERNATIONAL PTE. LTD.</t>
  </si>
  <si>
    <t xml:space="preserve"> HANDELSONDERNEMING JAN KEMP B.V.</t>
  </si>
  <si>
    <t xml:space="preserve"> Ptp Uruguay SA</t>
  </si>
  <si>
    <t xml:space="preserve"> Argus Media Limited</t>
  </si>
  <si>
    <t xml:space="preserve"> WUG Uruguay S.A</t>
  </si>
  <si>
    <t>ROPA DE TRABAJO</t>
  </si>
  <si>
    <t>Retenciones por Dividendos a Pagar</t>
  </si>
  <si>
    <t>Proveedores del exterior</t>
  </si>
  <si>
    <t>Euro</t>
  </si>
  <si>
    <t>Proveedores Locales</t>
  </si>
  <si>
    <t>Prestamos a Corto Plazo</t>
  </si>
  <si>
    <t>SALDO AL CIERRE DEL EJERCICIO 31.03.2019</t>
  </si>
  <si>
    <t xml:space="preserve">         1.900.074.020 </t>
  </si>
  <si>
    <t xml:space="preserve">            485.694.137 </t>
  </si>
  <si>
    <t xml:space="preserve">              12.142.349 </t>
  </si>
  <si>
    <t xml:space="preserve">         3.148.899.907 </t>
  </si>
  <si>
    <t xml:space="preserve">            157.932.328 </t>
  </si>
  <si>
    <t xml:space="preserve">         5.534.668.064 </t>
  </si>
  <si>
    <t xml:space="preserve">            170.074.677 </t>
  </si>
  <si>
    <t>EN GESTION DE COBRO MAS DE 90 DIAS DE ATRASO</t>
  </si>
  <si>
    <t>Los activos y pasivos en moneda extranjera fueron valuados a los tipos de cambio que se encontraban vigentes a la fecha de cierre del Balance General del presente período, los tipos de cambio utilizados por la Empresa son: tipo de cambio comprador para saldos en moneda extranjera de activos 6.175,18 tipo de cambio vendedor para saldos en moneda extranjera de pasivos 6.187,55 por cada dólar estadounidense, de conformidad a las resoluciones de la Sub Secretaría de Estado de Tributación. Las diferencias de cambio resultantes son reconocidas como resultados.</t>
  </si>
  <si>
    <t>En Gestión de Cobro con más de 90 días de atraso</t>
  </si>
  <si>
    <t>Notas a los Estados Financieros 
al 31/03/2019 y 31/03/2019</t>
  </si>
  <si>
    <t>Los estados financieros corresponden al período de 03 meses, desde el 1 de enero al 31 de marzo de 2019. Los EEFF del Ejercicio 2018 corresponden al primer trimestre del ejercicio y se presentan al solo efecto comparativo.</t>
  </si>
  <si>
    <r>
      <t>Al</t>
    </r>
    <r>
      <rPr>
        <b/>
        <sz val="11"/>
        <color theme="1"/>
        <rFont val="Calibri"/>
        <family val="2"/>
        <scheme val="minor"/>
      </rPr>
      <t xml:space="preserve"> 31 de marzo de 2019</t>
    </r>
    <r>
      <rPr>
        <sz val="11"/>
        <color theme="1"/>
        <rFont val="Calibri"/>
        <family val="2"/>
        <scheme val="minor"/>
      </rPr>
      <t xml:space="preserve"> el saldo de la cuenta capital suscripto asciende a la suma de Gs. 11.350.000.000.- El saldo de la cuenta capital integrado asciende a la suma de </t>
    </r>
    <r>
      <rPr>
        <b/>
        <sz val="11"/>
        <color theme="1"/>
        <rFont val="Calibri"/>
        <family val="2"/>
        <scheme val="minor"/>
      </rPr>
      <t>Gs.11.350.000.000.-</t>
    </r>
  </si>
  <si>
    <t xml:space="preserve">
No existen litigios en curso u otras situaciones contingentes que puedan afectar el principio de Empresa en Marcha, ni existen reclamos que pudieran resultar en la generación de obligaciones adicionales a las que se presentan en los Estados Financieros.
</t>
  </si>
  <si>
    <r>
      <rPr>
        <b/>
        <sz val="11"/>
        <color theme="1"/>
        <rFont val="Calibri"/>
        <family val="2"/>
        <scheme val="minor"/>
      </rPr>
      <t>PTP PARAGUAY S.A.E.</t>
    </r>
    <r>
      <rPr>
        <sz val="11"/>
        <color theme="1"/>
        <rFont val="Calibri"/>
        <family val="2"/>
        <scheme val="minor"/>
      </rPr>
      <t xml:space="preserve"> mantuvo actividades comerciales con la empresa relacionada “PTP URUGUAY S.A.” quien figura como proveedor del exterior y acreedor de PTP PARAGUAY S.A.E., pero no tiene inversiones en otras empresas.</t>
    </r>
  </si>
  <si>
    <r>
      <t xml:space="preserve">Además, </t>
    </r>
    <r>
      <rPr>
        <b/>
        <sz val="11"/>
        <color theme="1"/>
        <rFont val="Calibri"/>
        <family val="2"/>
        <scheme val="minor"/>
      </rPr>
      <t>PTP URUGUAY S.A.</t>
    </r>
    <r>
      <rPr>
        <sz val="11"/>
        <color theme="1"/>
        <rFont val="Calibri"/>
        <family val="2"/>
        <scheme val="minor"/>
      </rPr>
      <t xml:space="preserve"> (representado por Guillermo Misiano es propietario del 95% de las acciones de la Sociedad. El valor neto de las transacciones entre partes relacionadas al 31 de marzo 2019 es el siguiente:</t>
    </r>
  </si>
  <si>
    <t>NOTA 8.  HECHOS POSTERIORES</t>
  </si>
  <si>
    <t>ANEXO II DETALLE DE PROVEEDORES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</si>
  <si>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EXTERIOR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</si>
</sst>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 * #,##0_ ;_ * \-#,##0_ ;_ * &quot;-&quot;_ ;_ @_ "/>
    <numFmt numFmtId="43" formatCode="_ * #,##0.00_ ;_ * \-#,##0.00_ ;_ * &quot;-&quot;??_ ;_ @_ "/>
    <numFmt numFmtId="164" formatCode="#,##0_ ;\-#,##0\ "/>
    <numFmt numFmtId="165" formatCode="#,##0.00_ ;\-#,##0.00\ "/>
    <numFmt numFmtId="166" formatCode="_ * #,##0.00_ ;_ * \-#,##0.00_ ;_ * &quot;-&quot;_ ;_ @_ "/>
    <numFmt numFmtId="167" formatCode="_(* #,##0_);_(* \(#,##0\);_(* \-??_);_(@_)"/>
    <numFmt numFmtId="168" formatCode="dd/mm/yyyy;@"/>
    <numFmt numFmtId="169" formatCode="_ * #,##0.000_ ;_ * \-#,##0.000_ ;_ * &quot;-&quot;_ ;_ @_ "/>
    <numFmt numFmtId="170" formatCode="0.0%"/>
    <numFmt numFmtId="171" formatCode="_-* #,##0.00\ _€_-;\-* #,##0.00\ _€_-;_-* &quot;-&quot;??\ _€_-;_-@_-"/>
    <numFmt numFmtId="172" formatCode="_-* #,##0_-;\-* #,##0_-;_-* &quot;-&quot;_-;_-@_-"/>
    <numFmt numFmtId="173" formatCode="&quot;Gs&quot;\ #,##0.00;[Red]&quot;Gs&quot;\ \-#,##0.00"/>
    <numFmt numFmtId="174" formatCode="_-* #,##0\ _P_t_s_-;\-* #,##0\ _P_t_s_-;_-* &quot;-&quot;\ _P_t_s_-;_-@_-"/>
    <numFmt numFmtId="175" formatCode="_-* #,##0.00_-;\-* #,##0.00_-;_-* &quot;-&quot;??_-;_-@_-"/>
    <numFmt numFmtId="176" formatCode="#,##0.00\ ;&quot; (&quot;#,##0.00\);&quot; -&quot;#\ ;@\ "/>
    <numFmt numFmtId="177" formatCode="_-* #,##0.00\ _P_t_s_-;\-* #,##0.00\ _P_t_s_-;_-* &quot;-&quot;??\ _P_t_s_-;_-@_-"/>
    <numFmt numFmtId="178" formatCode="_ &quot;Gs&quot;\ * #,##0.00_ ;_ &quot;Gs&quot;\ * \-#,##0.00_ ;_ &quot;Gs&quot;\ * &quot;-&quot;??_ ;_ @_ "/>
    <numFmt numFmtId="179" formatCode="#,##0.000"/>
    <numFmt numFmtId="180" formatCode="#,##0.0000"/>
    <numFmt numFmtId="181" formatCode="_ * #,##0.0000_ ;_ * \-#,##0.0000_ ;_ * &quot;-&quot;_ ;_ @_ "/>
    <numFmt numFmtId="182" formatCode="_(* #,##0.00_);_(* \(#,##0.00\);_(* \-??_);_(@_)"/>
    <numFmt numFmtId="183" formatCode="_-* #,##0.00\ &quot;€&quot;_-;\-* #,##0.00\ &quot;€&quot;_-;_-* &quot;-&quot;??\ &quot;€&quot;_-;_-@_-"/>
    <numFmt numFmtId="184" formatCode="0.0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1"/>
      <color indexed="8"/>
      <name val="Calibri"/>
      <family val="2"/>
      <charset val="1"/>
    </font>
    <font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i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i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80000"/>
      <name val="Arial"/>
      <family val="2"/>
    </font>
    <font>
      <sz val="11"/>
      <color rgb="FF080000"/>
      <name val="Arial"/>
      <family val="2"/>
    </font>
    <font>
      <b/>
      <i/>
      <sz val="11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Times New Roman"/>
      <family val="1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2"/>
      <name val="Courier"/>
      <family val="3"/>
    </font>
    <font>
      <i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080000"/>
      <name val="Arial"/>
      <family val="2"/>
    </font>
    <font>
      <u/>
      <sz val="11"/>
      <color theme="1"/>
      <name val="Arial"/>
      <family val="2"/>
    </font>
    <font>
      <sz val="8"/>
      <color indexed="8"/>
      <name val="Arial"/>
      <family val="2"/>
      <charset val="1"/>
    </font>
    <font>
      <sz val="11"/>
      <color rgb="FF333333"/>
      <name val="Calibri"/>
      <family val="2"/>
      <scheme val="minor"/>
    </font>
    <font>
      <sz val="8"/>
      <color rgb="FF080000"/>
      <name val="Arial"/>
      <family val="2"/>
    </font>
    <font>
      <i/>
      <sz val="11"/>
      <name val="Calibri"/>
      <family val="2"/>
      <scheme val="minor"/>
    </font>
    <font>
      <i/>
      <sz val="11"/>
      <name val="Arial"/>
      <family val="2"/>
    </font>
    <font>
      <b/>
      <sz val="8"/>
      <name val="Arial"/>
      <family val="2"/>
      <charset val="1"/>
    </font>
    <font>
      <sz val="9"/>
      <color theme="1"/>
      <name val="Calibri"/>
      <family val="2"/>
      <scheme val="minor"/>
    </font>
    <font>
      <sz val="11"/>
      <color indexed="8"/>
      <name val="Arial"/>
      <family val="2"/>
    </font>
    <font>
      <b/>
      <sz val="7"/>
      <color indexed="8"/>
      <name val="Times New Roman"/>
      <family val="1"/>
    </font>
    <font>
      <b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rgb="FF222222"/>
      <name val="Arial"/>
      <family val="2"/>
    </font>
    <font>
      <sz val="11"/>
      <color rgb="FF222222"/>
      <name val="Arial"/>
      <family val="2"/>
    </font>
    <font>
      <sz val="10"/>
      <name val="Arial"/>
      <family val="2"/>
    </font>
    <font>
      <sz val="7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42"/>
      </patternFill>
    </fill>
    <fill>
      <patternFill patternType="solid">
        <fgColor indexed="31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300">
    <xf numFmtId="0" fontId="0" fillId="0" borderId="0"/>
    <xf numFmtId="41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72" fontId="38" fillId="0" borderId="0" applyFont="0" applyFill="0" applyBorder="0" applyAlignment="0" applyProtection="0"/>
    <xf numFmtId="41" fontId="1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1" fontId="38" fillId="0" borderId="0" applyFill="0" applyBorder="0" applyAlignment="0" applyProtection="0"/>
    <xf numFmtId="175" fontId="38" fillId="0" borderId="0" applyFont="0" applyFill="0" applyBorder="0" applyAlignment="0" applyProtection="0"/>
    <xf numFmtId="176" fontId="38" fillId="0" borderId="0" applyFill="0" applyBorder="0" applyAlignment="0" applyProtection="0"/>
    <xf numFmtId="17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" fillId="0" borderId="0"/>
    <xf numFmtId="37" fontId="40" fillId="0" borderId="0"/>
    <xf numFmtId="0" fontId="1" fillId="0" borderId="0"/>
    <xf numFmtId="0" fontId="38" fillId="0" borderId="0"/>
    <xf numFmtId="37" fontId="40" fillId="0" borderId="0"/>
    <xf numFmtId="37" fontId="40" fillId="0" borderId="0"/>
    <xf numFmtId="37" fontId="40" fillId="0" borderId="0"/>
    <xf numFmtId="0" fontId="38" fillId="0" borderId="0"/>
    <xf numFmtId="0" fontId="38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38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0" fillId="0" borderId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8" fillId="0" borderId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5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9" fontId="2" fillId="0" borderId="1" xfId="0" applyNumberFormat="1" applyFont="1" applyBorder="1"/>
    <xf numFmtId="0" fontId="3" fillId="0" borderId="1" xfId="0" applyFont="1" applyBorder="1"/>
    <xf numFmtId="9" fontId="3" fillId="0" borderId="1" xfId="0" applyNumberFormat="1" applyFont="1" applyBorder="1"/>
    <xf numFmtId="41" fontId="2" fillId="0" borderId="1" xfId="1" applyFont="1" applyBorder="1"/>
    <xf numFmtId="0" fontId="3" fillId="0" borderId="0" xfId="0" applyFont="1" applyBorder="1"/>
    <xf numFmtId="9" fontId="3" fillId="0" borderId="0" xfId="0" applyNumberFormat="1" applyFont="1" applyBorder="1"/>
    <xf numFmtId="41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1" fontId="0" fillId="0" borderId="0" xfId="1" applyFont="1"/>
    <xf numFmtId="0" fontId="4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3" fontId="0" fillId="0" borderId="0" xfId="0" applyNumberFormat="1"/>
    <xf numFmtId="0" fontId="7" fillId="0" borderId="0" xfId="0" applyFont="1"/>
    <xf numFmtId="0" fontId="8" fillId="0" borderId="0" xfId="0" applyFont="1"/>
    <xf numFmtId="41" fontId="0" fillId="0" borderId="0" xfId="1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/>
    <xf numFmtId="3" fontId="0" fillId="0" borderId="1" xfId="0" applyNumberFormat="1" applyBorder="1"/>
    <xf numFmtId="0" fontId="7" fillId="0" borderId="1" xfId="0" applyFont="1" applyBorder="1"/>
    <xf numFmtId="3" fontId="7" fillId="0" borderId="1" xfId="0" applyNumberFormat="1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5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0" fillId="0" borderId="1" xfId="1" applyNumberFormat="1" applyFont="1" applyBorder="1" applyAlignment="1">
      <alignment horizontal="center" vertical="center"/>
    </xf>
    <xf numFmtId="166" fontId="0" fillId="0" borderId="0" xfId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11" fillId="0" borderId="0" xfId="0" applyFont="1" applyAlignment="1"/>
    <xf numFmtId="41" fontId="2" fillId="0" borderId="0" xfId="1" applyFont="1"/>
    <xf numFmtId="41" fontId="6" fillId="0" borderId="0" xfId="1" applyFont="1" applyAlignment="1">
      <alignment vertical="center"/>
    </xf>
    <xf numFmtId="0" fontId="17" fillId="0" borderId="0" xfId="0" applyFont="1"/>
    <xf numFmtId="0" fontId="0" fillId="0" borderId="18" xfId="0" applyBorder="1" applyAlignment="1">
      <alignment horizontal="center"/>
    </xf>
    <xf numFmtId="41" fontId="0" fillId="0" borderId="18" xfId="1" applyFont="1" applyBorder="1"/>
    <xf numFmtId="0" fontId="0" fillId="0" borderId="22" xfId="0" applyBorder="1" applyAlignment="1">
      <alignment horizontal="center"/>
    </xf>
    <xf numFmtId="41" fontId="0" fillId="0" borderId="22" xfId="1" applyFont="1" applyBorder="1"/>
    <xf numFmtId="0" fontId="7" fillId="0" borderId="21" xfId="0" applyFont="1" applyBorder="1"/>
    <xf numFmtId="0" fontId="0" fillId="0" borderId="23" xfId="0" applyBorder="1"/>
    <xf numFmtId="41" fontId="0" fillId="0" borderId="19" xfId="1" applyFont="1" applyBorder="1"/>
    <xf numFmtId="41" fontId="0" fillId="0" borderId="21" xfId="1" applyFont="1" applyBorder="1"/>
    <xf numFmtId="0" fontId="0" fillId="0" borderId="20" xfId="0" applyBorder="1" applyAlignment="1">
      <alignment horizontal="center"/>
    </xf>
    <xf numFmtId="0" fontId="0" fillId="0" borderId="6" xfId="0" applyBorder="1" applyAlignment="1">
      <alignment horizontal="center"/>
    </xf>
    <xf numFmtId="41" fontId="0" fillId="0" borderId="4" xfId="1" applyFont="1" applyBorder="1"/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0" fillId="0" borderId="0" xfId="0" applyFont="1"/>
    <xf numFmtId="41" fontId="20" fillId="0" borderId="0" xfId="1" applyFont="1"/>
    <xf numFmtId="0" fontId="21" fillId="0" borderId="0" xfId="0" applyFont="1"/>
    <xf numFmtId="0" fontId="22" fillId="0" borderId="0" xfId="0" applyFont="1" applyAlignment="1">
      <alignment vertical="center"/>
    </xf>
    <xf numFmtId="41" fontId="22" fillId="0" borderId="0" xfId="1" applyFont="1" applyAlignment="1">
      <alignment vertical="center"/>
    </xf>
    <xf numFmtId="0" fontId="23" fillId="0" borderId="1" xfId="0" applyFont="1" applyBorder="1" applyAlignment="1">
      <alignment horizontal="center"/>
    </xf>
    <xf numFmtId="41" fontId="21" fillId="0" borderId="0" xfId="1" applyFont="1"/>
    <xf numFmtId="0" fontId="10" fillId="0" borderId="0" xfId="0" applyFont="1"/>
    <xf numFmtId="0" fontId="10" fillId="0" borderId="0" xfId="0" applyFont="1" applyAlignment="1">
      <alignment vertical="center"/>
    </xf>
    <xf numFmtId="3" fontId="9" fillId="0" borderId="50" xfId="0" applyNumberFormat="1" applyFont="1" applyBorder="1" applyAlignment="1">
      <alignment horizontal="right" vertical="center"/>
    </xf>
    <xf numFmtId="3" fontId="10" fillId="0" borderId="0" xfId="0" applyNumberFormat="1" applyFont="1"/>
    <xf numFmtId="0" fontId="10" fillId="0" borderId="0" xfId="0" applyFont="1" applyBorder="1"/>
    <xf numFmtId="3" fontId="10" fillId="0" borderId="0" xfId="0" applyNumberFormat="1" applyFont="1" applyBorder="1"/>
    <xf numFmtId="168" fontId="9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0" fontId="10" fillId="0" borderId="18" xfId="0" applyFont="1" applyBorder="1"/>
    <xf numFmtId="3" fontId="9" fillId="0" borderId="5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2" fillId="0" borderId="1" xfId="0" applyFont="1" applyBorder="1" applyAlignment="1">
      <alignment vertical="center"/>
    </xf>
    <xf numFmtId="3" fontId="30" fillId="0" borderId="1" xfId="0" applyNumberFormat="1" applyFont="1" applyBorder="1" applyAlignment="1">
      <alignment horizontal="right" vertical="center"/>
    </xf>
    <xf numFmtId="0" fontId="30" fillId="0" borderId="1" xfId="0" applyFont="1" applyBorder="1" applyAlignment="1">
      <alignment horizontal="right" vertical="center"/>
    </xf>
    <xf numFmtId="3" fontId="32" fillId="0" borderId="1" xfId="0" applyNumberFormat="1" applyFont="1" applyBorder="1" applyAlignment="1">
      <alignment horizontal="right" vertical="center"/>
    </xf>
    <xf numFmtId="0" fontId="31" fillId="0" borderId="1" xfId="0" applyFont="1" applyBorder="1" applyAlignment="1">
      <alignment vertical="center"/>
    </xf>
    <xf numFmtId="3" fontId="29" fillId="0" borderId="1" xfId="0" applyNumberFormat="1" applyFont="1" applyBorder="1" applyAlignment="1">
      <alignment horizontal="right" vertical="center"/>
    </xf>
    <xf numFmtId="3" fontId="31" fillId="0" borderId="1" xfId="0" applyNumberFormat="1" applyFont="1" applyBorder="1" applyAlignment="1">
      <alignment horizontal="right" vertical="center"/>
    </xf>
    <xf numFmtId="0" fontId="33" fillId="0" borderId="0" xfId="0" applyFont="1" applyAlignment="1">
      <alignment horizontal="right"/>
    </xf>
    <xf numFmtId="3" fontId="2" fillId="0" borderId="0" xfId="0" applyNumberFormat="1" applyFont="1" applyAlignment="1">
      <alignment horizontal="left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3" fontId="10" fillId="0" borderId="0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14" fontId="29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0" fontId="29" fillId="0" borderId="1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3" fontId="34" fillId="0" borderId="0" xfId="0" applyNumberFormat="1" applyFont="1" applyBorder="1" applyAlignment="1">
      <alignment vertical="center"/>
    </xf>
    <xf numFmtId="0" fontId="8" fillId="0" borderId="0" xfId="0" applyFont="1" applyBorder="1"/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vertical="center"/>
    </xf>
    <xf numFmtId="3" fontId="35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9" fontId="2" fillId="0" borderId="0" xfId="0" applyNumberFormat="1" applyFont="1"/>
    <xf numFmtId="3" fontId="2" fillId="0" borderId="0" xfId="0" applyNumberFormat="1" applyFont="1"/>
    <xf numFmtId="168" fontId="3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center" vertical="center"/>
    </xf>
    <xf numFmtId="41" fontId="2" fillId="0" borderId="0" xfId="1" applyFont="1" applyAlignment="1">
      <alignment horizontal="center"/>
    </xf>
    <xf numFmtId="9" fontId="2" fillId="0" borderId="0" xfId="0" applyNumberFormat="1" applyFont="1" applyAlignment="1">
      <alignment horizontal="center" vertical="center"/>
    </xf>
    <xf numFmtId="9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9" fontId="3" fillId="0" borderId="1" xfId="1" applyNumberFormat="1" applyFont="1" applyBorder="1" applyAlignment="1">
      <alignment vertical="center"/>
    </xf>
    <xf numFmtId="169" fontId="2" fillId="0" borderId="0" xfId="1" applyNumberFormat="1" applyFont="1"/>
    <xf numFmtId="0" fontId="3" fillId="0" borderId="0" xfId="0" applyFont="1" applyBorder="1" applyAlignment="1">
      <alignment vertical="top" wrapText="1"/>
    </xf>
    <xf numFmtId="0" fontId="2" fillId="0" borderId="0" xfId="0" applyFont="1" applyBorder="1"/>
    <xf numFmtId="9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41" fontId="2" fillId="0" borderId="0" xfId="1" applyFont="1" applyBorder="1"/>
    <xf numFmtId="0" fontId="3" fillId="0" borderId="0" xfId="0" applyFont="1" applyBorder="1" applyAlignment="1">
      <alignment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right" vertical="center"/>
    </xf>
    <xf numFmtId="41" fontId="2" fillId="0" borderId="3" xfId="1" applyFont="1" applyBorder="1"/>
    <xf numFmtId="41" fontId="2" fillId="0" borderId="2" xfId="1" applyFont="1" applyBorder="1"/>
    <xf numFmtId="41" fontId="3" fillId="0" borderId="1" xfId="1" applyFont="1" applyBorder="1"/>
    <xf numFmtId="0" fontId="2" fillId="0" borderId="24" xfId="0" applyFont="1" applyBorder="1"/>
    <xf numFmtId="0" fontId="2" fillId="0" borderId="25" xfId="0" applyFont="1" applyBorder="1"/>
    <xf numFmtId="164" fontId="3" fillId="0" borderId="3" xfId="1" applyNumberFormat="1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2" fillId="0" borderId="3" xfId="1" applyNumberFormat="1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1" xfId="0" applyFont="1" applyBorder="1"/>
    <xf numFmtId="0" fontId="2" fillId="0" borderId="22" xfId="0" applyFont="1" applyBorder="1"/>
    <xf numFmtId="0" fontId="2" fillId="0" borderId="52" xfId="0" applyFont="1" applyBorder="1"/>
    <xf numFmtId="0" fontId="2" fillId="0" borderId="23" xfId="0" applyFont="1" applyBorder="1"/>
    <xf numFmtId="0" fontId="2" fillId="0" borderId="3" xfId="0" applyFont="1" applyBorder="1" applyAlignment="1">
      <alignment horizontal="center" vertical="center"/>
    </xf>
    <xf numFmtId="0" fontId="36" fillId="0" borderId="0" xfId="0" applyFont="1" applyAlignment="1">
      <alignment vertical="center" wrapText="1"/>
    </xf>
    <xf numFmtId="0" fontId="36" fillId="0" borderId="0" xfId="0" applyFont="1" applyAlignment="1">
      <alignment vertical="center"/>
    </xf>
    <xf numFmtId="0" fontId="2" fillId="0" borderId="25" xfId="0" applyFont="1" applyBorder="1" applyAlignment="1">
      <alignment horizontal="right" vertical="center"/>
    </xf>
    <xf numFmtId="0" fontId="37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31" fillId="0" borderId="52" xfId="0" applyFont="1" applyBorder="1" applyAlignment="1">
      <alignment vertical="center"/>
    </xf>
    <xf numFmtId="3" fontId="29" fillId="0" borderId="52" xfId="0" applyNumberFormat="1" applyFont="1" applyBorder="1" applyAlignment="1">
      <alignment horizontal="right" vertical="center"/>
    </xf>
    <xf numFmtId="41" fontId="38" fillId="0" borderId="0" xfId="4" applyNumberFormat="1" applyFont="1" applyBorder="1"/>
    <xf numFmtId="0" fontId="2" fillId="0" borderId="1" xfId="0" applyFont="1" applyBorder="1" applyAlignment="1">
      <alignment vertical="center"/>
    </xf>
    <xf numFmtId="169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2" fillId="0" borderId="0" xfId="0" applyNumberFormat="1" applyFont="1"/>
    <xf numFmtId="0" fontId="2" fillId="0" borderId="0" xfId="0" applyFont="1" applyFill="1"/>
    <xf numFmtId="0" fontId="2" fillId="0" borderId="1" xfId="0" applyFont="1" applyFill="1" applyBorder="1" applyAlignment="1">
      <alignment vertical="center"/>
    </xf>
    <xf numFmtId="169" fontId="2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vertical="center"/>
    </xf>
    <xf numFmtId="0" fontId="41" fillId="0" borderId="0" xfId="0" applyFont="1"/>
    <xf numFmtId="3" fontId="9" fillId="0" borderId="58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" fontId="10" fillId="0" borderId="0" xfId="0" applyNumberFormat="1" applyFont="1"/>
    <xf numFmtId="0" fontId="7" fillId="0" borderId="0" xfId="0" applyFont="1"/>
    <xf numFmtId="0" fontId="0" fillId="0" borderId="0" xfId="0"/>
    <xf numFmtId="0" fontId="44" fillId="0" borderId="0" xfId="0" applyFont="1"/>
    <xf numFmtId="0" fontId="45" fillId="0" borderId="1" xfId="0" applyFont="1" applyBorder="1" applyAlignment="1">
      <alignment vertical="center"/>
    </xf>
    <xf numFmtId="41" fontId="30" fillId="0" borderId="1" xfId="0" applyNumberFormat="1" applyFont="1" applyBorder="1" applyAlignment="1">
      <alignment horizontal="right" vertical="center"/>
    </xf>
    <xf numFmtId="0" fontId="34" fillId="0" borderId="7" xfId="0" applyFont="1" applyFill="1" applyBorder="1" applyAlignment="1">
      <alignment horizontal="center" vertical="center"/>
    </xf>
    <xf numFmtId="3" fontId="7" fillId="0" borderId="9" xfId="0" applyNumberFormat="1" applyFont="1" applyBorder="1" applyAlignment="1">
      <alignment horizontal="right"/>
    </xf>
    <xf numFmtId="43" fontId="0" fillId="0" borderId="0" xfId="3" applyFont="1"/>
    <xf numFmtId="0" fontId="34" fillId="0" borderId="1" xfId="0" applyFont="1" applyBorder="1" applyAlignment="1">
      <alignment horizontal="center" vertical="center" wrapText="1"/>
    </xf>
    <xf numFmtId="3" fontId="7" fillId="0" borderId="9" xfId="0" applyNumberFormat="1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6" fillId="0" borderId="0" xfId="0" applyFont="1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3" fontId="47" fillId="0" borderId="13" xfId="2" applyNumberFormat="1" applyFont="1" applyBorder="1" applyAlignment="1">
      <alignment vertical="center"/>
    </xf>
    <xf numFmtId="3" fontId="47" fillId="0" borderId="14" xfId="2" applyNumberFormat="1" applyFont="1" applyBorder="1" applyAlignment="1">
      <alignment vertical="center"/>
    </xf>
    <xf numFmtId="3" fontId="47" fillId="2" borderId="9" xfId="2" applyNumberFormat="1" applyFont="1" applyFill="1" applyBorder="1" applyAlignment="1">
      <alignment vertical="center"/>
    </xf>
    <xf numFmtId="0" fontId="0" fillId="0" borderId="0" xfId="0"/>
    <xf numFmtId="179" fontId="10" fillId="0" borderId="0" xfId="0" applyNumberFormat="1" applyFont="1"/>
    <xf numFmtId="180" fontId="10" fillId="0" borderId="0" xfId="0" applyNumberFormat="1" applyFont="1"/>
    <xf numFmtId="181" fontId="0" fillId="0" borderId="1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3" fontId="47" fillId="0" borderId="14" xfId="2" applyNumberFormat="1" applyFont="1" applyBorder="1"/>
    <xf numFmtId="3" fontId="47" fillId="3" borderId="59" xfId="2" applyNumberFormat="1" applyFont="1" applyFill="1" applyBorder="1" applyAlignment="1">
      <alignment vertical="center"/>
    </xf>
    <xf numFmtId="3" fontId="47" fillId="4" borderId="17" xfId="2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3" fontId="21" fillId="0" borderId="0" xfId="0" applyNumberFormat="1" applyFont="1"/>
    <xf numFmtId="41" fontId="3" fillId="0" borderId="0" xfId="1" applyFont="1" applyAlignment="1">
      <alignment vertical="center"/>
    </xf>
    <xf numFmtId="4" fontId="48" fillId="0" borderId="1" xfId="0" applyNumberFormat="1" applyFont="1" applyBorder="1"/>
    <xf numFmtId="0" fontId="0" fillId="0" borderId="0" xfId="0"/>
    <xf numFmtId="0" fontId="7" fillId="0" borderId="0" xfId="0" applyFont="1"/>
    <xf numFmtId="41" fontId="0" fillId="0" borderId="0" xfId="82" applyFont="1"/>
    <xf numFmtId="0" fontId="15" fillId="5" borderId="2" xfId="5" applyFont="1" applyFill="1" applyBorder="1" applyAlignment="1">
      <alignment horizontal="center" vertical="center" wrapText="1"/>
    </xf>
    <xf numFmtId="167" fontId="13" fillId="6" borderId="34" xfId="84" applyNumberFormat="1" applyFont="1" applyFill="1" applyBorder="1" applyAlignment="1" applyProtection="1">
      <alignment horizontal="justify" vertical="center" wrapText="1"/>
    </xf>
    <xf numFmtId="167" fontId="13" fillId="6" borderId="35" xfId="84" applyNumberFormat="1" applyFont="1" applyFill="1" applyBorder="1" applyAlignment="1" applyProtection="1">
      <alignment horizontal="justify" vertical="center" wrapText="1"/>
    </xf>
    <xf numFmtId="167" fontId="15" fillId="6" borderId="46" xfId="84" applyNumberFormat="1" applyFont="1" applyFill="1" applyBorder="1" applyAlignment="1" applyProtection="1">
      <alignment horizontal="justify" vertical="center" wrapText="1"/>
    </xf>
    <xf numFmtId="3" fontId="19" fillId="0" borderId="38" xfId="84" applyNumberFormat="1" applyFont="1" applyFill="1" applyBorder="1" applyAlignment="1" applyProtection="1">
      <alignment horizontal="right" vertical="center" wrapText="1"/>
    </xf>
    <xf numFmtId="167" fontId="13" fillId="0" borderId="39" xfId="84" applyNumberFormat="1" applyFont="1" applyFill="1" applyBorder="1" applyAlignment="1" applyProtection="1">
      <alignment horizontal="justify" vertical="center" wrapText="1"/>
    </xf>
    <xf numFmtId="167" fontId="15" fillId="0" borderId="39" xfId="84" applyNumberFormat="1" applyFont="1" applyFill="1" applyBorder="1" applyAlignment="1" applyProtection="1">
      <alignment horizontal="justify" vertical="center" wrapText="1"/>
    </xf>
    <xf numFmtId="3" fontId="19" fillId="0" borderId="37" xfId="84" applyNumberFormat="1" applyFont="1" applyFill="1" applyBorder="1" applyAlignment="1" applyProtection="1">
      <alignment horizontal="right" vertical="center" wrapText="1"/>
    </xf>
    <xf numFmtId="3" fontId="13" fillId="0" borderId="37" xfId="84" applyNumberFormat="1" applyFont="1" applyFill="1" applyBorder="1" applyAlignment="1" applyProtection="1">
      <alignment horizontal="justify" vertical="center" wrapText="1"/>
    </xf>
    <xf numFmtId="3" fontId="13" fillId="0" borderId="38" xfId="84" applyNumberFormat="1" applyFont="1" applyFill="1" applyBorder="1" applyAlignment="1" applyProtection="1">
      <alignment horizontal="justify" vertical="center" wrapText="1"/>
    </xf>
    <xf numFmtId="3" fontId="13" fillId="0" borderId="44" xfId="84" applyNumberFormat="1" applyFont="1" applyFill="1" applyBorder="1" applyAlignment="1" applyProtection="1">
      <alignment horizontal="justify" vertical="center" wrapText="1"/>
    </xf>
    <xf numFmtId="0" fontId="49" fillId="0" borderId="1" xfId="0" applyFont="1" applyBorder="1" applyAlignment="1">
      <alignment vertical="center"/>
    </xf>
    <xf numFmtId="175" fontId="0" fillId="0" borderId="0" xfId="14" applyFont="1" applyFill="1"/>
    <xf numFmtId="0" fontId="34" fillId="0" borderId="0" xfId="0" applyFont="1" applyFill="1" applyBorder="1" applyAlignment="1">
      <alignment horizontal="center" vertical="center"/>
    </xf>
    <xf numFmtId="3" fontId="0" fillId="0" borderId="1" xfId="0" applyNumberFormat="1" applyFill="1" applyBorder="1"/>
    <xf numFmtId="41" fontId="0" fillId="0" borderId="0" xfId="0" applyNumberFormat="1"/>
    <xf numFmtId="41" fontId="0" fillId="0" borderId="0" xfId="1" applyFont="1" applyAlignment="1">
      <alignment horizontal="center" vertical="center"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/>
    <xf numFmtId="3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/>
    <xf numFmtId="3" fontId="10" fillId="0" borderId="0" xfId="0" applyNumberFormat="1" applyFont="1" applyFill="1"/>
    <xf numFmtId="3" fontId="2" fillId="0" borderId="0" xfId="0" applyNumberFormat="1" applyFont="1" applyFill="1"/>
    <xf numFmtId="0" fontId="3" fillId="0" borderId="0" xfId="0" applyFont="1" applyFill="1"/>
    <xf numFmtId="3" fontId="7" fillId="0" borderId="0" xfId="0" applyNumberFormat="1" applyFont="1"/>
    <xf numFmtId="41" fontId="0" fillId="0" borderId="1" xfId="1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0" fillId="0" borderId="4" xfId="0" applyBorder="1"/>
    <xf numFmtId="166" fontId="0" fillId="0" borderId="23" xfId="0" applyNumberFormat="1" applyBorder="1" applyAlignment="1">
      <alignment vertical="center"/>
    </xf>
    <xf numFmtId="3" fontId="52" fillId="2" borderId="7" xfId="2" applyNumberFormat="1" applyFont="1" applyFill="1" applyBorder="1" applyAlignment="1">
      <alignment horizontal="center" vertical="center" wrapText="1"/>
    </xf>
    <xf numFmtId="3" fontId="52" fillId="2" borderId="9" xfId="2" applyNumberFormat="1" applyFont="1" applyFill="1" applyBorder="1" applyAlignment="1">
      <alignment horizontal="center" vertical="center" wrapText="1"/>
    </xf>
    <xf numFmtId="3" fontId="16" fillId="0" borderId="12" xfId="2" applyNumberFormat="1" applyFont="1" applyBorder="1" applyAlignment="1">
      <alignment vertical="center"/>
    </xf>
    <xf numFmtId="3" fontId="16" fillId="0" borderId="10" xfId="2" applyNumberFormat="1" applyFont="1" applyBorder="1" applyAlignment="1">
      <alignment vertical="center"/>
    </xf>
    <xf numFmtId="3" fontId="16" fillId="0" borderId="11" xfId="2" applyNumberFormat="1" applyFont="1" applyBorder="1" applyAlignment="1">
      <alignment vertical="center"/>
    </xf>
    <xf numFmtId="3" fontId="16" fillId="3" borderId="15" xfId="2" applyNumberFormat="1" applyFont="1" applyFill="1" applyBorder="1" applyAlignment="1">
      <alignment vertical="center"/>
    </xf>
    <xf numFmtId="3" fontId="16" fillId="2" borderId="8" xfId="2" applyNumberFormat="1" applyFont="1" applyFill="1" applyBorder="1" applyAlignment="1">
      <alignment vertical="center"/>
    </xf>
    <xf numFmtId="3" fontId="16" fillId="0" borderId="14" xfId="2" applyNumberFormat="1" applyFont="1" applyBorder="1" applyAlignment="1">
      <alignment vertical="center"/>
    </xf>
    <xf numFmtId="3" fontId="47" fillId="4" borderId="16" xfId="2" applyNumberFormat="1" applyFont="1" applyFill="1" applyBorder="1" applyAlignment="1">
      <alignment vertical="center"/>
    </xf>
    <xf numFmtId="17" fontId="35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3" fontId="35" fillId="0" borderId="1" xfId="0" applyNumberFormat="1" applyFont="1" applyFill="1" applyBorder="1" applyAlignment="1">
      <alignment vertical="center"/>
    </xf>
    <xf numFmtId="3" fontId="7" fillId="0" borderId="0" xfId="0" applyNumberFormat="1" applyFont="1" applyBorder="1"/>
    <xf numFmtId="0" fontId="7" fillId="0" borderId="0" xfId="0" applyFont="1" applyBorder="1" applyAlignment="1">
      <alignment horizontal="center"/>
    </xf>
    <xf numFmtId="0" fontId="3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2" fillId="0" borderId="1" xfId="1" applyNumberFormat="1" applyFont="1" applyBorder="1"/>
    <xf numFmtId="166" fontId="3" fillId="0" borderId="1" xfId="0" applyNumberFormat="1" applyFont="1" applyBorder="1" applyAlignment="1">
      <alignment vertical="center"/>
    </xf>
    <xf numFmtId="166" fontId="2" fillId="0" borderId="0" xfId="0" applyNumberFormat="1" applyFont="1"/>
    <xf numFmtId="41" fontId="53" fillId="0" borderId="0" xfId="0" applyNumberFormat="1" applyFont="1" applyAlignment="1">
      <alignment wrapText="1"/>
    </xf>
    <xf numFmtId="41" fontId="2" fillId="0" borderId="0" xfId="0" applyNumberFormat="1" applyFont="1" applyAlignment="1">
      <alignment wrapText="1"/>
    </xf>
    <xf numFmtId="41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43" fontId="0" fillId="0" borderId="0" xfId="86" applyFont="1"/>
    <xf numFmtId="0" fontId="0" fillId="0" borderId="0" xfId="0" applyAlignment="1">
      <alignment horizontal="left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2" fillId="0" borderId="26" xfId="0" applyFont="1" applyBorder="1" applyAlignment="1">
      <alignment vertical="center"/>
    </xf>
    <xf numFmtId="0" fontId="30" fillId="0" borderId="68" xfId="0" applyFont="1" applyBorder="1" applyAlignment="1">
      <alignment horizontal="center" vertical="center"/>
    </xf>
    <xf numFmtId="9" fontId="30" fillId="0" borderId="6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70" xfId="0" applyFont="1" applyBorder="1" applyAlignment="1">
      <alignment horizontal="center" vertical="center"/>
    </xf>
    <xf numFmtId="10" fontId="2" fillId="0" borderId="57" xfId="0" applyNumberFormat="1" applyFont="1" applyBorder="1" applyAlignment="1">
      <alignment vertical="center"/>
    </xf>
    <xf numFmtId="0" fontId="30" fillId="0" borderId="71" xfId="0" applyFont="1" applyBorder="1" applyAlignment="1">
      <alignment vertical="center"/>
    </xf>
    <xf numFmtId="0" fontId="2" fillId="0" borderId="72" xfId="0" applyFont="1" applyBorder="1" applyAlignment="1">
      <alignment horizontal="center" vertical="center"/>
    </xf>
    <xf numFmtId="10" fontId="2" fillId="0" borderId="72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59" fillId="0" borderId="0" xfId="0" applyFont="1" applyAlignment="1">
      <alignment horizontal="left" vertical="center"/>
    </xf>
    <xf numFmtId="3" fontId="7" fillId="0" borderId="0" xfId="0" applyNumberFormat="1" applyFont="1" applyBorder="1" applyAlignment="1">
      <alignment horizontal="center"/>
    </xf>
    <xf numFmtId="3" fontId="0" fillId="0" borderId="1" xfId="0" applyNumberFormat="1" applyBorder="1" applyAlignment="1"/>
    <xf numFmtId="169" fontId="2" fillId="0" borderId="6" xfId="0" applyNumberFormat="1" applyFont="1" applyBorder="1" applyAlignment="1">
      <alignment vertical="center"/>
    </xf>
    <xf numFmtId="0" fontId="0" fillId="0" borderId="0" xfId="0"/>
    <xf numFmtId="43" fontId="0" fillId="0" borderId="0" xfId="0" applyNumberFormat="1"/>
    <xf numFmtId="0" fontId="35" fillId="0" borderId="1" xfId="0" applyFont="1" applyFill="1" applyBorder="1" applyAlignment="1">
      <alignment vertical="center"/>
    </xf>
    <xf numFmtId="3" fontId="35" fillId="0" borderId="0" xfId="0" applyNumberFormat="1" applyFont="1" applyBorder="1" applyAlignment="1">
      <alignment vertical="center"/>
    </xf>
    <xf numFmtId="0" fontId="0" fillId="0" borderId="0" xfId="0"/>
    <xf numFmtId="0" fontId="0" fillId="0" borderId="0" xfId="0"/>
    <xf numFmtId="43" fontId="10" fillId="0" borderId="0" xfId="0" applyNumberFormat="1" applyFont="1" applyFill="1"/>
    <xf numFmtId="41" fontId="21" fillId="0" borderId="0" xfId="1" applyFont="1" applyFill="1"/>
    <xf numFmtId="0" fontId="0" fillId="0" borderId="0" xfId="0"/>
    <xf numFmtId="3" fontId="47" fillId="0" borderId="11" xfId="2" applyNumberFormat="1" applyFont="1" applyBorder="1" applyAlignment="1">
      <alignment vertical="center"/>
    </xf>
    <xf numFmtId="184" fontId="21" fillId="0" borderId="0" xfId="0" applyNumberFormat="1" applyFont="1"/>
    <xf numFmtId="41" fontId="7" fillId="0" borderId="1" xfId="1" applyFont="1" applyBorder="1" applyAlignment="1">
      <alignment horizontal="center" vertical="center"/>
    </xf>
    <xf numFmtId="3" fontId="20" fillId="0" borderId="1" xfId="0" applyNumberFormat="1" applyFont="1" applyBorder="1" applyAlignment="1">
      <alignment vertical="center"/>
    </xf>
    <xf numFmtId="0" fontId="28" fillId="0" borderId="56" xfId="0" applyFont="1" applyBorder="1" applyAlignment="1">
      <alignment vertical="center"/>
    </xf>
    <xf numFmtId="0" fontId="27" fillId="0" borderId="14" xfId="0" applyFont="1" applyBorder="1" applyAlignment="1">
      <alignment vertical="center"/>
    </xf>
    <xf numFmtId="0" fontId="27" fillId="0" borderId="13" xfId="0" applyFont="1" applyBorder="1" applyAlignment="1">
      <alignment vertical="center"/>
    </xf>
    <xf numFmtId="0" fontId="28" fillId="0" borderId="55" xfId="0" applyFont="1" applyBorder="1" applyAlignment="1">
      <alignment vertical="center"/>
    </xf>
    <xf numFmtId="0" fontId="10" fillId="0" borderId="52" xfId="0" applyFont="1" applyBorder="1" applyAlignment="1">
      <alignment vertical="center"/>
    </xf>
    <xf numFmtId="0" fontId="28" fillId="0" borderId="56" xfId="0" applyFont="1" applyBorder="1" applyAlignment="1">
      <alignment horizontal="right" vertical="center"/>
    </xf>
    <xf numFmtId="0" fontId="27" fillId="0" borderId="9" xfId="0" applyFont="1" applyBorder="1" applyAlignment="1">
      <alignment vertical="center"/>
    </xf>
    <xf numFmtId="0" fontId="28" fillId="0" borderId="54" xfId="0" applyFont="1" applyBorder="1" applyAlignment="1">
      <alignment horizontal="center" vertical="center"/>
    </xf>
    <xf numFmtId="0" fontId="28" fillId="0" borderId="1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10" fontId="28" fillId="0" borderId="56" xfId="0" applyNumberFormat="1" applyFont="1" applyBorder="1" applyAlignment="1">
      <alignment horizontal="right" vertical="center"/>
    </xf>
    <xf numFmtId="0" fontId="27" fillId="0" borderId="53" xfId="0" applyFont="1" applyBorder="1" applyAlignment="1">
      <alignment vertical="center"/>
    </xf>
    <xf numFmtId="0" fontId="0" fillId="0" borderId="0" xfId="0"/>
    <xf numFmtId="0" fontId="0" fillId="0" borderId="0" xfId="0" applyAlignment="1">
      <alignment horizontal="center" vertical="center"/>
    </xf>
    <xf numFmtId="0" fontId="17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vertical="center"/>
    </xf>
    <xf numFmtId="0" fontId="23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 vertical="center"/>
    </xf>
    <xf numFmtId="3" fontId="35" fillId="0" borderId="1" xfId="0" applyNumberFormat="1" applyFont="1" applyBorder="1" applyAlignment="1">
      <alignment vertical="center"/>
    </xf>
    <xf numFmtId="3" fontId="7" fillId="0" borderId="9" xfId="0" applyNumberFormat="1" applyFont="1" applyBorder="1"/>
    <xf numFmtId="0" fontId="25" fillId="0" borderId="0" xfId="0" applyFont="1" applyAlignment="1">
      <alignment horizontal="center" vertical="center"/>
    </xf>
    <xf numFmtId="3" fontId="21" fillId="0" borderId="0" xfId="0" applyNumberFormat="1" applyFont="1"/>
    <xf numFmtId="0" fontId="2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3" fontId="20" fillId="0" borderId="1" xfId="0" applyNumberFormat="1" applyFont="1" applyFill="1" applyBorder="1" applyAlignment="1">
      <alignment horizontal="right" vertical="center"/>
    </xf>
    <xf numFmtId="3" fontId="20" fillId="0" borderId="1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50" fillId="0" borderId="0" xfId="0" applyFont="1"/>
    <xf numFmtId="0" fontId="20" fillId="0" borderId="1" xfId="0" applyFont="1" applyBorder="1" applyAlignment="1">
      <alignment vertical="center"/>
    </xf>
    <xf numFmtId="3" fontId="20" fillId="0" borderId="0" xfId="0" applyNumberFormat="1" applyFont="1" applyAlignment="1">
      <alignment vertical="center"/>
    </xf>
    <xf numFmtId="0" fontId="23" fillId="0" borderId="1" xfId="0" applyFont="1" applyBorder="1" applyAlignment="1">
      <alignment vertical="center"/>
    </xf>
    <xf numFmtId="3" fontId="23" fillId="0" borderId="1" xfId="0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3" fontId="23" fillId="0" borderId="0" xfId="0" applyNumberFormat="1" applyFont="1" applyAlignment="1">
      <alignment vertical="center"/>
    </xf>
    <xf numFmtId="0" fontId="51" fillId="0" borderId="0" xfId="0" applyFont="1"/>
    <xf numFmtId="3" fontId="20" fillId="0" borderId="0" xfId="0" applyNumberFormat="1" applyFont="1"/>
    <xf numFmtId="0" fontId="23" fillId="0" borderId="0" xfId="0" applyFont="1"/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3" fontId="10" fillId="0" borderId="0" xfId="0" applyNumberFormat="1" applyFont="1" applyFill="1" applyBorder="1" applyAlignment="1">
      <alignment horizontal="right" vertical="center"/>
    </xf>
    <xf numFmtId="17" fontId="35" fillId="0" borderId="1" xfId="0" applyNumberFormat="1" applyFont="1" applyFill="1" applyBorder="1" applyAlignment="1">
      <alignment horizontal="center" vertical="center"/>
    </xf>
    <xf numFmtId="3" fontId="35" fillId="0" borderId="1" xfId="0" applyNumberFormat="1" applyFont="1" applyFill="1" applyBorder="1" applyAlignment="1">
      <alignment vertical="center"/>
    </xf>
    <xf numFmtId="3" fontId="7" fillId="0" borderId="0" xfId="0" applyNumberFormat="1" applyFont="1" applyBorder="1"/>
    <xf numFmtId="0" fontId="7" fillId="0" borderId="0" xfId="0" applyFont="1" applyBorder="1" applyAlignment="1">
      <alignment horizontal="center"/>
    </xf>
    <xf numFmtId="0" fontId="20" fillId="0" borderId="0" xfId="0" applyFont="1" applyFill="1"/>
    <xf numFmtId="0" fontId="20" fillId="0" borderId="2" xfId="0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vertical="center"/>
    </xf>
    <xf numFmtId="3" fontId="20" fillId="0" borderId="0" xfId="0" applyNumberFormat="1" applyFont="1" applyFill="1"/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/>
    <xf numFmtId="3" fontId="0" fillId="0" borderId="1" xfId="0" applyNumberFormat="1" applyBorder="1"/>
    <xf numFmtId="3" fontId="7" fillId="0" borderId="1" xfId="0" applyNumberFormat="1" applyFont="1" applyBorder="1"/>
    <xf numFmtId="0" fontId="6" fillId="0" borderId="0" xfId="0" applyFont="1" applyAlignment="1">
      <alignment vertical="center"/>
    </xf>
    <xf numFmtId="0" fontId="17" fillId="0" borderId="0" xfId="0" applyFont="1"/>
    <xf numFmtId="0" fontId="3" fillId="0" borderId="1" xfId="0" applyFont="1" applyBorder="1" applyAlignment="1">
      <alignment horizontal="center" vertical="center"/>
    </xf>
    <xf numFmtId="3" fontId="2" fillId="0" borderId="0" xfId="0" applyNumberFormat="1" applyFont="1"/>
    <xf numFmtId="0" fontId="17" fillId="0" borderId="1" xfId="0" applyFont="1" applyBorder="1"/>
    <xf numFmtId="3" fontId="17" fillId="0" borderId="1" xfId="0" applyNumberFormat="1" applyFont="1" applyBorder="1"/>
    <xf numFmtId="0" fontId="7" fillId="0" borderId="1" xfId="0" applyFont="1" applyFill="1" applyBorder="1"/>
    <xf numFmtId="0" fontId="0" fillId="0" borderId="0" xfId="0" applyAlignment="1">
      <alignment horizontal="justify" vertical="justify" wrapText="1"/>
    </xf>
    <xf numFmtId="0" fontId="58" fillId="0" borderId="0" xfId="0" applyFont="1" applyAlignment="1">
      <alignment horizontal="left" vertical="center"/>
    </xf>
    <xf numFmtId="0" fontId="34" fillId="0" borderId="1" xfId="0" applyFont="1" applyBorder="1" applyAlignment="1">
      <alignment vertical="center"/>
    </xf>
    <xf numFmtId="14" fontId="34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vertical="center" wrapText="1"/>
    </xf>
    <xf numFmtId="3" fontId="35" fillId="0" borderId="1" xfId="0" applyNumberFormat="1" applyFont="1" applyBorder="1" applyAlignment="1">
      <alignment horizontal="right" vertical="center"/>
    </xf>
    <xf numFmtId="3" fontId="34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right" vertical="center"/>
    </xf>
    <xf numFmtId="0" fontId="42" fillId="0" borderId="0" xfId="0" applyFont="1"/>
    <xf numFmtId="0" fontId="2" fillId="0" borderId="0" xfId="0" applyFont="1" applyAlignment="1">
      <alignment horizontal="justify" vertical="center"/>
    </xf>
    <xf numFmtId="0" fontId="9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5" fillId="5" borderId="29" xfId="5" applyFont="1" applyFill="1" applyBorder="1" applyAlignment="1">
      <alignment horizontal="center" vertical="center" wrapText="1"/>
    </xf>
    <xf numFmtId="0" fontId="15" fillId="5" borderId="32" xfId="5" applyFont="1" applyFill="1" applyBorder="1" applyAlignment="1">
      <alignment horizontal="center" vertical="center" wrapText="1"/>
    </xf>
    <xf numFmtId="0" fontId="15" fillId="6" borderId="33" xfId="5" applyFont="1" applyFill="1" applyBorder="1" applyAlignment="1">
      <alignment horizontal="justify" vertical="center" wrapText="1"/>
    </xf>
    <xf numFmtId="0" fontId="15" fillId="6" borderId="34" xfId="5" applyFont="1" applyFill="1" applyBorder="1" applyAlignment="1">
      <alignment horizontal="justify" vertical="center" wrapText="1"/>
    </xf>
    <xf numFmtId="0" fontId="15" fillId="0" borderId="36" xfId="5" applyFont="1" applyBorder="1" applyAlignment="1">
      <alignment horizontal="justify" vertical="center" wrapText="1"/>
    </xf>
    <xf numFmtId="0" fontId="15" fillId="0" borderId="37" xfId="5" applyFont="1" applyBorder="1" applyAlignment="1">
      <alignment horizontal="justify" vertical="center" wrapText="1"/>
    </xf>
    <xf numFmtId="0" fontId="13" fillId="0" borderId="42" xfId="5" applyFont="1" applyBorder="1" applyAlignment="1">
      <alignment horizontal="justify" vertical="center" wrapText="1"/>
    </xf>
    <xf numFmtId="0" fontId="13" fillId="0" borderId="38" xfId="5" applyFont="1" applyBorder="1" applyAlignment="1">
      <alignment horizontal="justify" vertical="center" wrapText="1"/>
    </xf>
    <xf numFmtId="0" fontId="15" fillId="5" borderId="28" xfId="5" applyFont="1" applyFill="1" applyBorder="1" applyAlignment="1">
      <alignment horizontal="center" vertical="center" wrapText="1"/>
    </xf>
    <xf numFmtId="0" fontId="15" fillId="5" borderId="47" xfId="5" applyFont="1" applyFill="1" applyBorder="1" applyAlignment="1">
      <alignment horizontal="center" vertical="center" wrapText="1"/>
    </xf>
    <xf numFmtId="0" fontId="15" fillId="5" borderId="49" xfId="5" applyFont="1" applyFill="1" applyBorder="1" applyAlignment="1">
      <alignment horizontal="center" vertical="center" wrapText="1"/>
    </xf>
    <xf numFmtId="0" fontId="15" fillId="5" borderId="48" xfId="5" applyFont="1" applyFill="1" applyBorder="1" applyAlignment="1">
      <alignment horizontal="center" vertical="center" wrapText="1"/>
    </xf>
    <xf numFmtId="0" fontId="15" fillId="6" borderId="45" xfId="5" applyFont="1" applyFill="1" applyBorder="1" applyAlignment="1">
      <alignment horizontal="justify" vertical="center" wrapText="1"/>
    </xf>
    <xf numFmtId="0" fontId="15" fillId="6" borderId="46" xfId="5" applyFont="1" applyFill="1" applyBorder="1" applyAlignment="1">
      <alignment horizontal="justify" vertical="center" wrapText="1"/>
    </xf>
    <xf numFmtId="0" fontId="15" fillId="0" borderId="43" xfId="5" applyFont="1" applyBorder="1" applyAlignment="1">
      <alignment horizontal="justify" vertical="center" wrapText="1"/>
    </xf>
    <xf numFmtId="0" fontId="15" fillId="0" borderId="44" xfId="5" applyFont="1" applyBorder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3" fillId="0" borderId="40" xfId="5" applyFont="1" applyBorder="1" applyAlignment="1">
      <alignment horizontal="left" vertical="center" wrapText="1"/>
    </xf>
    <xf numFmtId="0" fontId="13" fillId="0" borderId="41" xfId="5" applyFont="1" applyBorder="1" applyAlignment="1">
      <alignment horizontal="left" vertical="center" wrapText="1"/>
    </xf>
    <xf numFmtId="0" fontId="15" fillId="5" borderId="26" xfId="5" applyFont="1" applyFill="1" applyBorder="1" applyAlignment="1">
      <alignment horizontal="center" vertical="center" wrapText="1"/>
    </xf>
    <xf numFmtId="0" fontId="15" fillId="5" borderId="27" xfId="5" applyFont="1" applyFill="1" applyBorder="1" applyAlignment="1">
      <alignment horizontal="center" vertical="center" wrapText="1"/>
    </xf>
    <xf numFmtId="0" fontId="15" fillId="5" borderId="30" xfId="5" applyFont="1" applyFill="1" applyBorder="1" applyAlignment="1">
      <alignment horizontal="center" vertical="center" wrapText="1"/>
    </xf>
    <xf numFmtId="0" fontId="15" fillId="5" borderId="31" xfId="5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5" fillId="2" borderId="7" xfId="2" applyFont="1" applyFill="1" applyBorder="1" applyAlignment="1">
      <alignment vertical="center" wrapText="1"/>
    </xf>
    <xf numFmtId="0" fontId="15" fillId="2" borderId="67" xfId="2" applyFont="1" applyFill="1" applyBorder="1" applyAlignment="1">
      <alignment vertical="center" wrapText="1"/>
    </xf>
    <xf numFmtId="0" fontId="15" fillId="2" borderId="53" xfId="2" applyFont="1" applyFill="1" applyBorder="1" applyAlignment="1">
      <alignment vertical="center" wrapText="1"/>
    </xf>
    <xf numFmtId="0" fontId="14" fillId="2" borderId="7" xfId="2" applyFont="1" applyFill="1" applyBorder="1" applyAlignment="1">
      <alignment horizontal="left" vertical="center" wrapText="1"/>
    </xf>
    <xf numFmtId="0" fontId="14" fillId="2" borderId="67" xfId="2" applyFont="1" applyFill="1" applyBorder="1" applyAlignment="1">
      <alignment horizontal="left" vertical="center" wrapText="1"/>
    </xf>
    <xf numFmtId="0" fontId="14" fillId="2" borderId="53" xfId="2" applyFont="1" applyFill="1" applyBorder="1" applyAlignment="1">
      <alignment horizontal="left" vertical="center" wrapText="1"/>
    </xf>
    <xf numFmtId="0" fontId="16" fillId="0" borderId="26" xfId="2" applyFont="1" applyBorder="1" applyAlignment="1">
      <alignment horizontal="left" vertical="center"/>
    </xf>
    <xf numFmtId="0" fontId="16" fillId="0" borderId="50" xfId="2" applyFont="1" applyBorder="1" applyAlignment="1">
      <alignment horizontal="left" vertical="center"/>
    </xf>
    <xf numFmtId="0" fontId="16" fillId="0" borderId="66" xfId="2" applyFont="1" applyBorder="1" applyAlignment="1">
      <alignment horizontal="left" vertical="center"/>
    </xf>
    <xf numFmtId="0" fontId="13" fillId="0" borderId="10" xfId="2" applyFont="1" applyBorder="1" applyAlignment="1">
      <alignment horizontal="left" vertical="center"/>
    </xf>
    <xf numFmtId="0" fontId="13" fillId="0" borderId="0" xfId="2" applyFont="1" applyBorder="1" applyAlignment="1">
      <alignment horizontal="left" vertical="center"/>
    </xf>
    <xf numFmtId="0" fontId="13" fillId="0" borderId="56" xfId="2" applyFont="1" applyBorder="1" applyAlignment="1">
      <alignment horizontal="left" vertical="center"/>
    </xf>
    <xf numFmtId="0" fontId="16" fillId="0" borderId="10" xfId="2" applyFont="1" applyBorder="1" applyAlignment="1">
      <alignment horizontal="left" vertical="center"/>
    </xf>
    <xf numFmtId="0" fontId="16" fillId="0" borderId="0" xfId="2" applyFont="1" applyBorder="1" applyAlignment="1">
      <alignment horizontal="left" vertical="center"/>
    </xf>
    <xf numFmtId="0" fontId="16" fillId="0" borderId="65" xfId="2" applyFont="1" applyBorder="1" applyAlignment="1">
      <alignment horizontal="left" vertical="center"/>
    </xf>
    <xf numFmtId="0" fontId="13" fillId="0" borderId="10" xfId="2" applyFont="1" applyBorder="1" applyAlignment="1">
      <alignment horizontal="left" vertical="center" wrapText="1"/>
    </xf>
    <xf numFmtId="0" fontId="13" fillId="0" borderId="0" xfId="2" applyFont="1" applyBorder="1" applyAlignment="1">
      <alignment horizontal="left" vertical="center" wrapText="1"/>
    </xf>
    <xf numFmtId="0" fontId="13" fillId="0" borderId="65" xfId="2" applyFont="1" applyBorder="1" applyAlignment="1">
      <alignment horizontal="left" vertical="center" wrapText="1"/>
    </xf>
    <xf numFmtId="0" fontId="16" fillId="0" borderId="62" xfId="2" applyFont="1" applyBorder="1" applyAlignment="1">
      <alignment horizontal="left" vertical="center"/>
    </xf>
    <xf numFmtId="0" fontId="16" fillId="0" borderId="63" xfId="2" applyFont="1" applyBorder="1" applyAlignment="1">
      <alignment horizontal="left" vertical="center"/>
    </xf>
    <xf numFmtId="0" fontId="16" fillId="0" borderId="64" xfId="2" applyFont="1" applyBorder="1" applyAlignment="1">
      <alignment horizontal="left" vertical="center"/>
    </xf>
    <xf numFmtId="0" fontId="14" fillId="3" borderId="16" xfId="2" applyFont="1" applyFill="1" applyBorder="1" applyAlignment="1">
      <alignment vertical="center" wrapText="1"/>
    </xf>
    <xf numFmtId="0" fontId="14" fillId="3" borderId="60" xfId="2" applyFont="1" applyFill="1" applyBorder="1" applyAlignment="1">
      <alignment vertical="center" wrapText="1"/>
    </xf>
    <xf numFmtId="0" fontId="14" fillId="3" borderId="61" xfId="2" applyFont="1" applyFill="1" applyBorder="1" applyAlignment="1">
      <alignment vertical="center" wrapText="1"/>
    </xf>
    <xf numFmtId="0" fontId="16" fillId="0" borderId="26" xfId="2" applyFont="1" applyBorder="1" applyAlignment="1">
      <alignment vertical="center" wrapText="1"/>
    </xf>
    <xf numFmtId="0" fontId="16" fillId="0" borderId="50" xfId="2" applyFont="1" applyBorder="1" applyAlignment="1">
      <alignment vertical="center" wrapText="1"/>
    </xf>
    <xf numFmtId="0" fontId="16" fillId="0" borderId="55" xfId="2" applyFont="1" applyBorder="1" applyAlignment="1">
      <alignment vertical="center" wrapText="1"/>
    </xf>
    <xf numFmtId="0" fontId="16" fillId="0" borderId="62" xfId="2" applyFont="1" applyBorder="1" applyAlignment="1">
      <alignment vertical="center" wrapText="1"/>
    </xf>
    <xf numFmtId="0" fontId="16" fillId="0" borderId="63" xfId="2" applyFont="1" applyBorder="1" applyAlignment="1">
      <alignment vertical="center" wrapText="1"/>
    </xf>
    <xf numFmtId="0" fontId="16" fillId="0" borderId="64" xfId="2" applyFont="1" applyBorder="1" applyAlignment="1">
      <alignment vertical="center" wrapText="1"/>
    </xf>
    <xf numFmtId="0" fontId="14" fillId="4" borderId="16" xfId="2" applyFont="1" applyFill="1" applyBorder="1" applyAlignment="1">
      <alignment vertical="center" wrapText="1"/>
    </xf>
    <xf numFmtId="0" fontId="14" fillId="4" borderId="60" xfId="2" applyFont="1" applyFill="1" applyBorder="1" applyAlignment="1">
      <alignment vertical="center" wrapText="1"/>
    </xf>
    <xf numFmtId="0" fontId="14" fillId="4" borderId="61" xfId="2" applyFont="1" applyFill="1" applyBorder="1" applyAlignment="1">
      <alignment vertical="center" wrapText="1"/>
    </xf>
    <xf numFmtId="0" fontId="16" fillId="0" borderId="10" xfId="2" applyFont="1" applyFill="1" applyBorder="1" applyAlignment="1">
      <alignment horizontal="left" vertical="center"/>
    </xf>
    <xf numFmtId="0" fontId="16" fillId="0" borderId="0" xfId="2" applyFont="1" applyFill="1" applyBorder="1" applyAlignment="1">
      <alignment horizontal="left" vertical="center"/>
    </xf>
    <xf numFmtId="0" fontId="16" fillId="0" borderId="65" xfId="2" applyFont="1" applyFill="1" applyBorder="1" applyAlignment="1">
      <alignment horizontal="left" vertical="center"/>
    </xf>
    <xf numFmtId="0" fontId="16" fillId="0" borderId="62" xfId="2" applyFont="1" applyFill="1" applyBorder="1" applyAlignment="1">
      <alignment horizontal="left" vertical="center"/>
    </xf>
    <xf numFmtId="0" fontId="16" fillId="0" borderId="63" xfId="2" applyFont="1" applyFill="1" applyBorder="1" applyAlignment="1">
      <alignment horizontal="left" vertical="center"/>
    </xf>
    <xf numFmtId="0" fontId="16" fillId="0" borderId="64" xfId="2" applyFont="1" applyFill="1" applyBorder="1" applyAlignment="1">
      <alignment horizontal="left" vertical="center"/>
    </xf>
    <xf numFmtId="0" fontId="16" fillId="0" borderId="62" xfId="2" applyFont="1" applyBorder="1" applyAlignment="1">
      <alignment vertical="center"/>
    </xf>
    <xf numFmtId="0" fontId="16" fillId="0" borderId="63" xfId="2" applyFont="1" applyBorder="1" applyAlignment="1">
      <alignment vertical="center"/>
    </xf>
    <xf numFmtId="0" fontId="16" fillId="0" borderId="64" xfId="2" applyFont="1" applyBorder="1" applyAlignment="1">
      <alignment vertical="center"/>
    </xf>
    <xf numFmtId="0" fontId="13" fillId="0" borderId="26" xfId="2" applyFont="1" applyBorder="1" applyAlignment="1">
      <alignment horizontal="left" vertical="center"/>
    </xf>
    <xf numFmtId="0" fontId="13" fillId="0" borderId="50" xfId="2" applyFont="1" applyBorder="1" applyAlignment="1">
      <alignment horizontal="left" vertical="center"/>
    </xf>
    <xf numFmtId="0" fontId="13" fillId="0" borderId="66" xfId="2" applyFont="1" applyBorder="1" applyAlignment="1">
      <alignment horizontal="left" vertical="center"/>
    </xf>
    <xf numFmtId="0" fontId="0" fillId="0" borderId="0" xfId="0" applyAlignment="1">
      <alignment horizontal="justify" vertical="justify" wrapText="1"/>
    </xf>
    <xf numFmtId="0" fontId="58" fillId="0" borderId="0" xfId="0" applyFont="1" applyAlignment="1">
      <alignment horizontal="left" vertical="center"/>
    </xf>
    <xf numFmtId="0" fontId="34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8" xfId="0" applyBorder="1" applyAlignment="1">
      <alignment horizontal="center"/>
    </xf>
    <xf numFmtId="41" fontId="3" fillId="0" borderId="4" xfId="1" applyFont="1" applyBorder="1" applyAlignment="1">
      <alignment horizontal="center"/>
    </xf>
    <xf numFmtId="41" fontId="3" fillId="0" borderId="5" xfId="1" applyFont="1" applyBorder="1" applyAlignment="1">
      <alignment horizontal="center"/>
    </xf>
    <xf numFmtId="41" fontId="3" fillId="0" borderId="6" xfId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41" fontId="7" fillId="0" borderId="1" xfId="1" applyFont="1" applyBorder="1" applyAlignment="1">
      <alignment horizontal="center"/>
    </xf>
    <xf numFmtId="0" fontId="7" fillId="0" borderId="19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166" fontId="0" fillId="0" borderId="20" xfId="0" applyNumberFormat="1" applyBorder="1" applyAlignment="1">
      <alignment horizontal="center" vertical="center"/>
    </xf>
    <xf numFmtId="166" fontId="0" fillId="0" borderId="25" xfId="0" applyNumberForma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0" fontId="2" fillId="0" borderId="19" xfId="0" applyNumberFormat="1" applyFont="1" applyBorder="1" applyAlignment="1">
      <alignment horizontal="center" vertical="center"/>
    </xf>
    <xf numFmtId="170" fontId="2" fillId="0" borderId="20" xfId="0" applyNumberFormat="1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71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53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170" fontId="2" fillId="0" borderId="21" xfId="0" applyNumberFormat="1" applyFont="1" applyBorder="1" applyAlignment="1">
      <alignment horizontal="center" vertical="center"/>
    </xf>
    <xf numFmtId="170" fontId="2" fillId="0" borderId="23" xfId="0" applyNumberFormat="1" applyFont="1" applyBorder="1" applyAlignment="1">
      <alignment horizontal="center" vertical="center"/>
    </xf>
    <xf numFmtId="170" fontId="2" fillId="0" borderId="24" xfId="0" applyNumberFormat="1" applyFont="1" applyBorder="1" applyAlignment="1">
      <alignment horizontal="center" vertical="center"/>
    </xf>
    <xf numFmtId="170" fontId="2" fillId="0" borderId="25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</cellXfs>
  <cellStyles count="300">
    <cellStyle name="," xfId="6"/>
    <cellStyle name="Euro" xfId="7"/>
    <cellStyle name="Euro 2" xfId="8"/>
    <cellStyle name="Excel Built-in Normal" xfId="2"/>
    <cellStyle name="Hipervínculo 2" xfId="9"/>
    <cellStyle name="Millares" xfId="3" builtinId="3"/>
    <cellStyle name="Millares [0]" xfId="1" builtinId="6"/>
    <cellStyle name="Millares [0] 10" xfId="82"/>
    <cellStyle name="Millares [0] 10 2" xfId="157"/>
    <cellStyle name="Millares [0] 10 2 2" xfId="290"/>
    <cellStyle name="Millares [0] 10 3" xfId="221"/>
    <cellStyle name="Millares [0] 11" xfId="90"/>
    <cellStyle name="Millares [0] 11 2" xfId="227"/>
    <cellStyle name="Millares [0] 12" xfId="99"/>
    <cellStyle name="Millares [0] 12 2" xfId="234"/>
    <cellStyle name="Millares [0] 13" xfId="164"/>
    <cellStyle name="Millares [0] 2" xfId="10"/>
    <cellStyle name="Millares [0] 2 2" xfId="11"/>
    <cellStyle name="Millares [0] 2 2 2" xfId="64"/>
    <cellStyle name="Millares [0] 2 2 2 2" xfId="139"/>
    <cellStyle name="Millares [0] 2 2 2 2 2" xfId="272"/>
    <cellStyle name="Millares [0] 2 2 2 3" xfId="203"/>
    <cellStyle name="Millares [0] 2 2 3" xfId="47"/>
    <cellStyle name="Millares [0] 2 2 3 2" xfId="122"/>
    <cellStyle name="Millares [0] 2 2 3 2 2" xfId="255"/>
    <cellStyle name="Millares [0] 2 2 3 3" xfId="186"/>
    <cellStyle name="Millares [0] 2 2 4" xfId="104"/>
    <cellStyle name="Millares [0] 2 2 4 2" xfId="237"/>
    <cellStyle name="Millares [0] 2 2 5" xfId="167"/>
    <cellStyle name="Millares [0] 3" xfId="12"/>
    <cellStyle name="Millares [0] 4" xfId="13"/>
    <cellStyle name="Millares [0] 5" xfId="30"/>
    <cellStyle name="Millares [0] 5 2" xfId="65"/>
    <cellStyle name="Millares [0] 5 2 2" xfId="140"/>
    <cellStyle name="Millares [0] 5 2 2 2" xfId="273"/>
    <cellStyle name="Millares [0] 5 2 3" xfId="204"/>
    <cellStyle name="Millares [0] 5 3" xfId="49"/>
    <cellStyle name="Millares [0] 5 3 2" xfId="124"/>
    <cellStyle name="Millares [0] 5 3 2 2" xfId="257"/>
    <cellStyle name="Millares [0] 5 3 3" xfId="188"/>
    <cellStyle name="Millares [0] 5 4" xfId="105"/>
    <cellStyle name="Millares [0] 5 4 2" xfId="238"/>
    <cellStyle name="Millares [0] 5 5" xfId="169"/>
    <cellStyle name="Millares [0] 6" xfId="31"/>
    <cellStyle name="Millares [0] 6 2" xfId="66"/>
    <cellStyle name="Millares [0] 6 2 2" xfId="141"/>
    <cellStyle name="Millares [0] 6 2 2 2" xfId="274"/>
    <cellStyle name="Millares [0] 6 2 3" xfId="205"/>
    <cellStyle name="Millares [0] 6 3" xfId="50"/>
    <cellStyle name="Millares [0] 6 3 2" xfId="125"/>
    <cellStyle name="Millares [0] 6 3 2 2" xfId="258"/>
    <cellStyle name="Millares [0] 6 3 3" xfId="189"/>
    <cellStyle name="Millares [0] 6 4" xfId="106"/>
    <cellStyle name="Millares [0] 6 4 2" xfId="239"/>
    <cellStyle name="Millares [0] 6 5" xfId="170"/>
    <cellStyle name="Millares [0] 7" xfId="62"/>
    <cellStyle name="Millares [0] 7 2" xfId="137"/>
    <cellStyle name="Millares [0] 7 2 2" xfId="270"/>
    <cellStyle name="Millares [0] 7 3" xfId="201"/>
    <cellStyle name="Millares [0] 8" xfId="43"/>
    <cellStyle name="Millares [0] 8 2" xfId="118"/>
    <cellStyle name="Millares [0] 8 2 2" xfId="251"/>
    <cellStyle name="Millares [0] 8 3" xfId="182"/>
    <cellStyle name="Millares [0] 9" xfId="45"/>
    <cellStyle name="Millares [0] 9 2" xfId="120"/>
    <cellStyle name="Millares [0] 9 2 2" xfId="253"/>
    <cellStyle name="Millares [0] 9 3" xfId="184"/>
    <cellStyle name="Millares 10" xfId="34"/>
    <cellStyle name="Millares 10 2" xfId="69"/>
    <cellStyle name="Millares 10 2 2" xfId="144"/>
    <cellStyle name="Millares 10 2 2 2" xfId="277"/>
    <cellStyle name="Millares 10 2 3" xfId="208"/>
    <cellStyle name="Millares 10 3" xfId="53"/>
    <cellStyle name="Millares 10 3 2" xfId="128"/>
    <cellStyle name="Millares 10 3 2 2" xfId="261"/>
    <cellStyle name="Millares 10 3 3" xfId="192"/>
    <cellStyle name="Millares 10 4" xfId="109"/>
    <cellStyle name="Millares 10 4 2" xfId="242"/>
    <cellStyle name="Millares 10 5" xfId="173"/>
    <cellStyle name="Millares 11" xfId="35"/>
    <cellStyle name="Millares 11 2" xfId="70"/>
    <cellStyle name="Millares 11 2 2" xfId="145"/>
    <cellStyle name="Millares 11 2 2 2" xfId="278"/>
    <cellStyle name="Millares 11 2 3" xfId="209"/>
    <cellStyle name="Millares 11 3" xfId="54"/>
    <cellStyle name="Millares 11 3 2" xfId="129"/>
    <cellStyle name="Millares 11 3 2 2" xfId="262"/>
    <cellStyle name="Millares 11 3 3" xfId="193"/>
    <cellStyle name="Millares 11 4" xfId="83"/>
    <cellStyle name="Millares 11 4 2" xfId="158"/>
    <cellStyle name="Millares 11 4 2 2" xfId="291"/>
    <cellStyle name="Millares 11 4 3" xfId="222"/>
    <cellStyle name="Millares 11 5" xfId="110"/>
    <cellStyle name="Millares 11 5 2" xfId="243"/>
    <cellStyle name="Millares 11 6" xfId="174"/>
    <cellStyle name="Millares 12" xfId="36"/>
    <cellStyle name="Millares 12 2" xfId="71"/>
    <cellStyle name="Millares 12 2 2" xfId="146"/>
    <cellStyle name="Millares 12 2 2 2" xfId="279"/>
    <cellStyle name="Millares 12 2 3" xfId="210"/>
    <cellStyle name="Millares 12 3" xfId="55"/>
    <cellStyle name="Millares 12 3 2" xfId="130"/>
    <cellStyle name="Millares 12 3 2 2" xfId="263"/>
    <cellStyle name="Millares 12 3 3" xfId="194"/>
    <cellStyle name="Millares 12 4" xfId="111"/>
    <cellStyle name="Millares 12 4 2" xfId="244"/>
    <cellStyle name="Millares 12 5" xfId="175"/>
    <cellStyle name="Millares 13" xfId="37"/>
    <cellStyle name="Millares 13 2" xfId="72"/>
    <cellStyle name="Millares 13 2 2" xfId="147"/>
    <cellStyle name="Millares 13 2 2 2" xfId="280"/>
    <cellStyle name="Millares 13 2 3" xfId="211"/>
    <cellStyle name="Millares 13 3" xfId="56"/>
    <cellStyle name="Millares 13 3 2" xfId="131"/>
    <cellStyle name="Millares 13 3 2 2" xfId="264"/>
    <cellStyle name="Millares 13 3 3" xfId="195"/>
    <cellStyle name="Millares 13 4" xfId="112"/>
    <cellStyle name="Millares 13 4 2" xfId="245"/>
    <cellStyle name="Millares 13 5" xfId="176"/>
    <cellStyle name="Millares 14" xfId="38"/>
    <cellStyle name="Millares 14 2" xfId="73"/>
    <cellStyle name="Millares 14 2 2" xfId="148"/>
    <cellStyle name="Millares 14 2 2 2" xfId="281"/>
    <cellStyle name="Millares 14 2 3" xfId="212"/>
    <cellStyle name="Millares 14 3" xfId="57"/>
    <cellStyle name="Millares 14 3 2" xfId="132"/>
    <cellStyle name="Millares 14 3 2 2" xfId="265"/>
    <cellStyle name="Millares 14 3 3" xfId="196"/>
    <cellStyle name="Millares 14 4" xfId="113"/>
    <cellStyle name="Millares 14 4 2" xfId="246"/>
    <cellStyle name="Millares 14 5" xfId="177"/>
    <cellStyle name="Millares 15" xfId="39"/>
    <cellStyle name="Millares 15 2" xfId="74"/>
    <cellStyle name="Millares 15 2 2" xfId="149"/>
    <cellStyle name="Millares 15 2 2 2" xfId="282"/>
    <cellStyle name="Millares 15 2 3" xfId="213"/>
    <cellStyle name="Millares 15 3" xfId="58"/>
    <cellStyle name="Millares 15 3 2" xfId="133"/>
    <cellStyle name="Millares 15 3 2 2" xfId="266"/>
    <cellStyle name="Millares 15 3 3" xfId="197"/>
    <cellStyle name="Millares 15 4" xfId="114"/>
    <cellStyle name="Millares 15 4 2" xfId="247"/>
    <cellStyle name="Millares 15 5" xfId="178"/>
    <cellStyle name="Millares 16" xfId="40"/>
    <cellStyle name="Millares 16 2" xfId="75"/>
    <cellStyle name="Millares 16 2 2" xfId="150"/>
    <cellStyle name="Millares 16 2 2 2" xfId="283"/>
    <cellStyle name="Millares 16 2 3" xfId="214"/>
    <cellStyle name="Millares 16 3" xfId="59"/>
    <cellStyle name="Millares 16 3 2" xfId="134"/>
    <cellStyle name="Millares 16 3 2 2" xfId="267"/>
    <cellStyle name="Millares 16 3 3" xfId="198"/>
    <cellStyle name="Millares 16 4" xfId="115"/>
    <cellStyle name="Millares 16 4 2" xfId="248"/>
    <cellStyle name="Millares 16 5" xfId="179"/>
    <cellStyle name="Millares 17" xfId="41"/>
    <cellStyle name="Millares 17 2" xfId="76"/>
    <cellStyle name="Millares 17 2 2" xfId="151"/>
    <cellStyle name="Millares 17 2 2 2" xfId="284"/>
    <cellStyle name="Millares 17 2 3" xfId="215"/>
    <cellStyle name="Millares 17 3" xfId="60"/>
    <cellStyle name="Millares 17 3 2" xfId="135"/>
    <cellStyle name="Millares 17 3 2 2" xfId="268"/>
    <cellStyle name="Millares 17 3 3" xfId="199"/>
    <cellStyle name="Millares 17 4" xfId="116"/>
    <cellStyle name="Millares 17 4 2" xfId="249"/>
    <cellStyle name="Millares 17 5" xfId="180"/>
    <cellStyle name="Millares 18" xfId="63"/>
    <cellStyle name="Millares 18 2" xfId="138"/>
    <cellStyle name="Millares 18 2 2" xfId="271"/>
    <cellStyle name="Millares 18 3" xfId="202"/>
    <cellStyle name="Millares 19" xfId="77"/>
    <cellStyle name="Millares 19 2" xfId="152"/>
    <cellStyle name="Millares 19 2 2" xfId="285"/>
    <cellStyle name="Millares 19 3" xfId="216"/>
    <cellStyle name="Millares 2" xfId="14"/>
    <cellStyle name="Millares 2 2" xfId="81"/>
    <cellStyle name="Millares 2 2 2" xfId="156"/>
    <cellStyle name="Millares 2 2 2 2" xfId="289"/>
    <cellStyle name="Millares 2 2 3" xfId="220"/>
    <cellStyle name="Millares 2 3" xfId="94"/>
    <cellStyle name="Millares 20" xfId="61"/>
    <cellStyle name="Millares 20 2" xfId="136"/>
    <cellStyle name="Millares 20 2 2" xfId="269"/>
    <cellStyle name="Millares 20 3" xfId="200"/>
    <cellStyle name="Millares 21" xfId="44"/>
    <cellStyle name="Millares 21 2" xfId="119"/>
    <cellStyle name="Millares 21 2 2" xfId="252"/>
    <cellStyle name="Millares 21 3" xfId="183"/>
    <cellStyle name="Millares 22" xfId="42"/>
    <cellStyle name="Millares 22 2" xfId="117"/>
    <cellStyle name="Millares 22 2 2" xfId="250"/>
    <cellStyle name="Millares 22 3" xfId="181"/>
    <cellStyle name="Millares 23" xfId="48"/>
    <cellStyle name="Millares 23 2" xfId="123"/>
    <cellStyle name="Millares 23 2 2" xfId="256"/>
    <cellStyle name="Millares 23 3" xfId="187"/>
    <cellStyle name="Millares 24" xfId="46"/>
    <cellStyle name="Millares 24 2" xfId="121"/>
    <cellStyle name="Millares 24 2 2" xfId="254"/>
    <cellStyle name="Millares 24 3" xfId="185"/>
    <cellStyle name="Millares 25" xfId="78"/>
    <cellStyle name="Millares 25 2" xfId="153"/>
    <cellStyle name="Millares 25 2 2" xfId="286"/>
    <cellStyle name="Millares 25 3" xfId="217"/>
    <cellStyle name="Millares 26" xfId="79"/>
    <cellStyle name="Millares 26 2" xfId="154"/>
    <cellStyle name="Millares 26 2 2" xfId="287"/>
    <cellStyle name="Millares 26 3" xfId="218"/>
    <cellStyle name="Millares 27" xfId="84"/>
    <cellStyle name="Millares 28" xfId="86"/>
    <cellStyle name="Millares 28 2" xfId="159"/>
    <cellStyle name="Millares 28 2 2" xfId="292"/>
    <cellStyle name="Millares 28 3" xfId="97"/>
    <cellStyle name="Millares 28 3 2" xfId="232"/>
    <cellStyle name="Millares 28 4" xfId="223"/>
    <cellStyle name="Millares 29" xfId="87"/>
    <cellStyle name="Millares 29 2" xfId="160"/>
    <cellStyle name="Millares 29 2 2" xfId="293"/>
    <cellStyle name="Millares 29 3" xfId="224"/>
    <cellStyle name="Millares 3" xfId="15"/>
    <cellStyle name="Millares 3 2" xfId="80"/>
    <cellStyle name="Millares 3 2 2" xfId="155"/>
    <cellStyle name="Millares 3 2 2 2" xfId="288"/>
    <cellStyle name="Millares 3 2 3" xfId="219"/>
    <cellStyle name="Millares 30" xfId="88"/>
    <cellStyle name="Millares 30 2" xfId="161"/>
    <cellStyle name="Millares 30 2 2" xfId="294"/>
    <cellStyle name="Millares 30 3" xfId="225"/>
    <cellStyle name="Millares 31" xfId="89"/>
    <cellStyle name="Millares 31 2" xfId="162"/>
    <cellStyle name="Millares 31 2 2" xfId="295"/>
    <cellStyle name="Millares 31 3" xfId="226"/>
    <cellStyle name="Millares 32" xfId="91"/>
    <cellStyle name="Millares 32 2" xfId="228"/>
    <cellStyle name="Millares 33" xfId="92"/>
    <cellStyle name="Millares 33 2" xfId="229"/>
    <cellStyle name="Millares 34" xfId="93"/>
    <cellStyle name="Millares 34 2" xfId="230"/>
    <cellStyle name="Millares 35" xfId="95"/>
    <cellStyle name="Millares 35 2" xfId="231"/>
    <cellStyle name="Millares 36" xfId="101"/>
    <cellStyle name="Millares 36 2" xfId="236"/>
    <cellStyle name="Millares 37" xfId="100"/>
    <cellStyle name="Millares 37 2" xfId="235"/>
    <cellStyle name="Millares 38" xfId="163"/>
    <cellStyle name="Millares 38 2" xfId="296"/>
    <cellStyle name="Millares 39" xfId="165"/>
    <cellStyle name="Millares 4" xfId="16"/>
    <cellStyle name="Millares 4 2" xfId="17"/>
    <cellStyle name="Millares 40" xfId="168"/>
    <cellStyle name="Millares 41" xfId="297"/>
    <cellStyle name="Millares 42" xfId="166"/>
    <cellStyle name="Millares 43" xfId="298"/>
    <cellStyle name="Millares 44" xfId="299"/>
    <cellStyle name="Millares 5" xfId="18"/>
    <cellStyle name="Millares 6" xfId="19"/>
    <cellStyle name="Millares 7" xfId="20"/>
    <cellStyle name="Millares 8" xfId="32"/>
    <cellStyle name="Millares 8 2" xfId="67"/>
    <cellStyle name="Millares 8 2 2" xfId="142"/>
    <cellStyle name="Millares 8 2 2 2" xfId="275"/>
    <cellStyle name="Millares 8 2 3" xfId="206"/>
    <cellStyle name="Millares 8 3" xfId="51"/>
    <cellStyle name="Millares 8 3 2" xfId="126"/>
    <cellStyle name="Millares 8 3 2 2" xfId="259"/>
    <cellStyle name="Millares 8 3 3" xfId="190"/>
    <cellStyle name="Millares 8 4" xfId="107"/>
    <cellStyle name="Millares 8 4 2" xfId="240"/>
    <cellStyle name="Millares 8 5" xfId="171"/>
    <cellStyle name="Millares 9" xfId="33"/>
    <cellStyle name="Millares 9 2" xfId="68"/>
    <cellStyle name="Millares 9 2 2" xfId="143"/>
    <cellStyle name="Millares 9 2 2 2" xfId="276"/>
    <cellStyle name="Millares 9 2 3" xfId="207"/>
    <cellStyle name="Millares 9 3" xfId="52"/>
    <cellStyle name="Millares 9 3 2" xfId="127"/>
    <cellStyle name="Millares 9 3 2 2" xfId="260"/>
    <cellStyle name="Millares 9 3 3" xfId="191"/>
    <cellStyle name="Millares 9 4" xfId="108"/>
    <cellStyle name="Millares 9 4 2" xfId="241"/>
    <cellStyle name="Millares 9 5" xfId="172"/>
    <cellStyle name="Moneda 2" xfId="96"/>
    <cellStyle name="Normal" xfId="0" builtinId="0"/>
    <cellStyle name="Normal 13" xfId="5"/>
    <cellStyle name="Normal 17" xfId="21"/>
    <cellStyle name="Normal 2" xfId="4"/>
    <cellStyle name="Normal 2 2" xfId="22"/>
    <cellStyle name="Normal 2 3" xfId="85"/>
    <cellStyle name="Normal 2 4" xfId="103"/>
    <cellStyle name="Normal 3" xfId="23"/>
    <cellStyle name="Normal 3 2" xfId="24"/>
    <cellStyle name="Normal 3 2 2" xfId="25"/>
    <cellStyle name="Normal 4" xfId="26"/>
    <cellStyle name="Normal 5" xfId="27"/>
    <cellStyle name="Normal 7" xfId="28"/>
    <cellStyle name="Normal 8" xfId="29"/>
    <cellStyle name="Porcentaje 2" xfId="102"/>
    <cellStyle name="Porcentaje 3" xfId="98"/>
    <cellStyle name="Porcentaje 3 2" xfId="2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L39"/>
  <sheetViews>
    <sheetView showGridLines="0" tabSelected="1" topLeftCell="A14" zoomScaleNormal="100" workbookViewId="0">
      <selection activeCell="C32" sqref="C32"/>
    </sheetView>
  </sheetViews>
  <sheetFormatPr baseColWidth="10" defaultRowHeight="12.75" x14ac:dyDescent="0.2"/>
  <cols>
    <col min="1" max="1" width="5" style="68" customWidth="1"/>
    <col min="2" max="2" width="12.140625" style="68" customWidth="1"/>
    <col min="3" max="3" width="36.28515625" style="68" customWidth="1"/>
    <col min="4" max="4" width="14.5703125" style="71" customWidth="1"/>
    <col min="5" max="5" width="13.7109375" style="71" bestFit="1" customWidth="1"/>
    <col min="6" max="7" width="11.42578125" style="68"/>
    <col min="8" max="8" width="49" style="68" customWidth="1"/>
    <col min="9" max="9" width="17.28515625" style="71" bestFit="1" customWidth="1"/>
    <col min="10" max="10" width="17" style="71" bestFit="1" customWidth="1"/>
    <col min="11" max="11" width="12.7109375" style="68" bestFit="1" customWidth="1"/>
    <col min="12" max="12" width="19.140625" style="68" customWidth="1"/>
    <col min="13" max="16384" width="11.42578125" style="68"/>
  </cols>
  <sheetData>
    <row r="1" spans="2:12" x14ac:dyDescent="0.2">
      <c r="B1" s="90"/>
      <c r="C1" s="90"/>
      <c r="D1" s="92"/>
      <c r="E1" s="92"/>
      <c r="F1" s="90"/>
      <c r="G1" s="90"/>
      <c r="H1" s="90"/>
      <c r="I1" s="92"/>
      <c r="J1" s="92"/>
    </row>
    <row r="2" spans="2:12" ht="15" x14ac:dyDescent="0.2">
      <c r="B2" s="396" t="s">
        <v>0</v>
      </c>
      <c r="C2" s="396"/>
      <c r="D2" s="396"/>
      <c r="E2" s="396"/>
      <c r="F2" s="396"/>
      <c r="G2" s="396"/>
      <c r="H2" s="396"/>
      <c r="I2" s="396"/>
      <c r="J2" s="396"/>
    </row>
    <row r="3" spans="2:12" ht="9" customHeight="1" x14ac:dyDescent="0.2">
      <c r="B3" s="89"/>
      <c r="C3" s="72"/>
      <c r="D3" s="73"/>
      <c r="E3" s="73"/>
      <c r="F3" s="72"/>
      <c r="G3" s="72"/>
      <c r="H3" s="72"/>
      <c r="I3" s="73"/>
      <c r="J3" s="93"/>
    </row>
    <row r="4" spans="2:12" ht="14.25" customHeight="1" x14ac:dyDescent="0.2">
      <c r="B4" s="397" t="s">
        <v>476</v>
      </c>
      <c r="C4" s="397"/>
      <c r="D4" s="397"/>
      <c r="E4" s="397"/>
      <c r="F4" s="397"/>
      <c r="G4" s="397"/>
      <c r="H4" s="397"/>
      <c r="I4" s="397"/>
      <c r="J4" s="397"/>
    </row>
    <row r="5" spans="2:12" x14ac:dyDescent="0.2">
      <c r="B5" s="397" t="s">
        <v>448</v>
      </c>
      <c r="C5" s="397"/>
      <c r="D5" s="397"/>
      <c r="E5" s="397"/>
      <c r="F5" s="397"/>
      <c r="G5" s="397"/>
      <c r="H5" s="397"/>
      <c r="I5" s="397"/>
      <c r="J5" s="397"/>
    </row>
    <row r="6" spans="2:12" x14ac:dyDescent="0.2">
      <c r="B6" s="397" t="s">
        <v>147</v>
      </c>
      <c r="C6" s="397"/>
      <c r="D6" s="397"/>
      <c r="E6" s="397"/>
      <c r="F6" s="397"/>
      <c r="G6" s="397"/>
      <c r="H6" s="397"/>
      <c r="I6" s="397"/>
      <c r="J6" s="397"/>
    </row>
    <row r="7" spans="2:12" x14ac:dyDescent="0.2">
      <c r="B7" s="90"/>
      <c r="C7" s="72"/>
      <c r="D7" s="73"/>
      <c r="E7" s="73"/>
      <c r="F7" s="72"/>
      <c r="G7" s="72"/>
      <c r="H7" s="72"/>
      <c r="I7" s="73"/>
      <c r="J7" s="92"/>
    </row>
    <row r="8" spans="2:12" x14ac:dyDescent="0.2">
      <c r="B8" s="89" t="s">
        <v>105</v>
      </c>
      <c r="C8" s="72"/>
      <c r="D8" s="74">
        <v>43555</v>
      </c>
      <c r="E8" s="74">
        <v>43190</v>
      </c>
      <c r="F8" s="72"/>
      <c r="G8" s="395" t="s">
        <v>148</v>
      </c>
      <c r="H8" s="395"/>
      <c r="I8" s="74">
        <v>43555</v>
      </c>
      <c r="J8" s="74">
        <v>43190</v>
      </c>
    </row>
    <row r="9" spans="2:12" x14ac:dyDescent="0.2">
      <c r="B9" s="89"/>
      <c r="C9" s="72"/>
      <c r="D9" s="73"/>
      <c r="E9" s="73"/>
      <c r="F9" s="72"/>
      <c r="G9" s="89" t="s">
        <v>149</v>
      </c>
      <c r="H9" s="72"/>
      <c r="I9" s="73"/>
      <c r="J9" s="93"/>
    </row>
    <row r="10" spans="2:12" x14ac:dyDescent="0.2">
      <c r="B10" s="395" t="s">
        <v>150</v>
      </c>
      <c r="C10" s="395"/>
      <c r="D10" s="73"/>
      <c r="E10" s="73"/>
      <c r="F10" s="72"/>
      <c r="G10" s="395" t="s">
        <v>151</v>
      </c>
      <c r="H10" s="395"/>
      <c r="I10" s="73"/>
      <c r="J10" s="93"/>
    </row>
    <row r="11" spans="2:12" x14ac:dyDescent="0.2">
      <c r="B11" s="90"/>
      <c r="C11" s="90" t="s">
        <v>152</v>
      </c>
      <c r="D11" s="75">
        <v>216365856</v>
      </c>
      <c r="E11" s="75">
        <v>577326072</v>
      </c>
      <c r="F11" s="72"/>
      <c r="G11" s="72"/>
      <c r="H11" s="90" t="s">
        <v>153</v>
      </c>
      <c r="I11" s="75">
        <v>7874327092</v>
      </c>
      <c r="J11" s="75">
        <v>4504390196</v>
      </c>
      <c r="K11" s="71"/>
      <c r="L11" s="71"/>
    </row>
    <row r="12" spans="2:12" x14ac:dyDescent="0.2">
      <c r="B12" s="90"/>
      <c r="C12" s="90" t="s">
        <v>154</v>
      </c>
      <c r="D12" s="75">
        <v>9736028049.0030003</v>
      </c>
      <c r="E12" s="75">
        <v>4884035885</v>
      </c>
      <c r="F12" s="72"/>
      <c r="G12" s="72"/>
      <c r="H12" s="90" t="s">
        <v>155</v>
      </c>
      <c r="I12" s="75">
        <v>86211074</v>
      </c>
      <c r="J12" s="75">
        <v>97682389</v>
      </c>
      <c r="K12" s="71"/>
    </row>
    <row r="13" spans="2:12" x14ac:dyDescent="0.2">
      <c r="B13" s="90"/>
      <c r="C13" s="90" t="s">
        <v>156</v>
      </c>
      <c r="D13" s="75">
        <v>15239740</v>
      </c>
      <c r="E13" s="75">
        <v>0</v>
      </c>
      <c r="F13" s="72"/>
      <c r="G13" s="72"/>
      <c r="H13" s="90" t="s">
        <v>157</v>
      </c>
      <c r="I13" s="75">
        <v>1557840950</v>
      </c>
      <c r="J13" s="75">
        <v>873354642</v>
      </c>
      <c r="K13" s="71"/>
      <c r="L13" s="71"/>
    </row>
    <row r="14" spans="2:12" x14ac:dyDescent="0.2">
      <c r="B14" s="90"/>
      <c r="C14" s="90" t="s">
        <v>158</v>
      </c>
      <c r="D14" s="75">
        <v>3475029</v>
      </c>
      <c r="E14" s="75">
        <v>183896951</v>
      </c>
      <c r="F14" s="72"/>
      <c r="G14" s="72"/>
      <c r="H14" s="90" t="s">
        <v>159</v>
      </c>
      <c r="I14" s="75">
        <v>1550461729</v>
      </c>
      <c r="J14" s="75">
        <v>2266074213</v>
      </c>
      <c r="K14" s="71"/>
      <c r="L14" s="71"/>
    </row>
    <row r="15" spans="2:12" ht="15" x14ac:dyDescent="0.25">
      <c r="B15" s="90"/>
      <c r="C15" s="90" t="s">
        <v>160</v>
      </c>
      <c r="D15" s="75">
        <v>0</v>
      </c>
      <c r="E15" s="75">
        <v>0</v>
      </c>
      <c r="F15" s="72"/>
      <c r="G15" s="72"/>
      <c r="H15" s="72" t="s">
        <v>505</v>
      </c>
      <c r="I15" s="75">
        <v>2105126442</v>
      </c>
      <c r="J15" s="68"/>
      <c r="L15" s="281"/>
    </row>
    <row r="16" spans="2:12" ht="13.5" thickBot="1" x14ac:dyDescent="0.25">
      <c r="B16" s="90"/>
      <c r="C16" s="72"/>
      <c r="D16" s="173">
        <f>SUM(D11:D15)</f>
        <v>9971108674.0030003</v>
      </c>
      <c r="E16" s="173">
        <f>SUM(E11:E15)</f>
        <v>5645258908</v>
      </c>
      <c r="F16" s="72"/>
      <c r="G16" s="72"/>
      <c r="H16" s="72"/>
      <c r="I16" s="173">
        <f>SUM(I11:I15)</f>
        <v>13173967287</v>
      </c>
      <c r="J16" s="173">
        <f>SUM(J11:J15)</f>
        <v>7741501440</v>
      </c>
      <c r="L16" s="71"/>
    </row>
    <row r="17" spans="2:12" ht="13.5" thickTop="1" x14ac:dyDescent="0.2">
      <c r="D17" s="73"/>
      <c r="E17" s="73"/>
      <c r="F17" s="72"/>
      <c r="G17" s="395" t="s">
        <v>162</v>
      </c>
      <c r="H17" s="395"/>
      <c r="I17" s="73"/>
      <c r="J17" s="93"/>
    </row>
    <row r="18" spans="2:12" ht="13.5" thickBot="1" x14ac:dyDescent="0.25">
      <c r="B18" s="90"/>
      <c r="C18" s="72"/>
      <c r="D18" s="73"/>
      <c r="E18" s="73"/>
      <c r="F18" s="72"/>
      <c r="G18" s="72"/>
      <c r="H18" s="90" t="s">
        <v>153</v>
      </c>
      <c r="I18" s="75">
        <v>0</v>
      </c>
      <c r="J18" s="75">
        <v>0</v>
      </c>
    </row>
    <row r="19" spans="2:12" x14ac:dyDescent="0.2">
      <c r="B19" s="90"/>
      <c r="C19" s="72"/>
      <c r="D19" s="73"/>
      <c r="E19" s="73"/>
      <c r="F19" s="72"/>
      <c r="G19" s="72"/>
      <c r="H19" s="72"/>
      <c r="I19" s="70">
        <f>SUM(I18)</f>
        <v>0</v>
      </c>
      <c r="J19" s="70">
        <f>SUM(J18)</f>
        <v>0</v>
      </c>
    </row>
    <row r="20" spans="2:12" ht="13.5" thickBot="1" x14ac:dyDescent="0.25">
      <c r="B20" s="395" t="s">
        <v>161</v>
      </c>
      <c r="C20" s="395"/>
      <c r="D20" s="73"/>
      <c r="E20" s="73"/>
      <c r="F20" s="72"/>
      <c r="G20" s="395" t="s">
        <v>163</v>
      </c>
      <c r="H20" s="395"/>
      <c r="I20" s="173">
        <f>+I16+I19</f>
        <v>13173967287</v>
      </c>
      <c r="J20" s="173">
        <f>+J16+J19</f>
        <v>7741501440</v>
      </c>
      <c r="L20" s="71"/>
    </row>
    <row r="21" spans="2:12" ht="13.5" thickTop="1" x14ac:dyDescent="0.2">
      <c r="B21" s="90"/>
      <c r="C21" s="90" t="s">
        <v>164</v>
      </c>
      <c r="D21" s="75">
        <v>11742144</v>
      </c>
      <c r="E21" s="75">
        <v>11742144</v>
      </c>
      <c r="F21" s="72"/>
      <c r="G21" s="72"/>
      <c r="H21" s="72"/>
      <c r="I21" s="75"/>
      <c r="J21" s="76"/>
    </row>
    <row r="22" spans="2:12" x14ac:dyDescent="0.2">
      <c r="B22" s="90"/>
      <c r="C22" s="90" t="s">
        <v>201</v>
      </c>
      <c r="D22" s="75">
        <v>322601900</v>
      </c>
      <c r="E22" s="75">
        <v>0</v>
      </c>
      <c r="F22" s="72"/>
      <c r="G22" s="72"/>
      <c r="H22" s="72"/>
      <c r="I22" s="73"/>
      <c r="J22" s="93"/>
    </row>
    <row r="23" spans="2:12" x14ac:dyDescent="0.2">
      <c r="B23" s="90"/>
      <c r="C23" s="90" t="s">
        <v>165</v>
      </c>
      <c r="D23" s="75">
        <v>24249629555.999001</v>
      </c>
      <c r="E23" s="75">
        <v>10487951474</v>
      </c>
      <c r="F23" s="72"/>
      <c r="G23" s="395" t="s">
        <v>132</v>
      </c>
      <c r="H23" s="395"/>
      <c r="I23" s="73"/>
      <c r="J23" s="93"/>
    </row>
    <row r="24" spans="2:12" x14ac:dyDescent="0.2">
      <c r="B24" s="90"/>
      <c r="C24" s="90" t="s">
        <v>166</v>
      </c>
      <c r="D24" s="75">
        <v>0</v>
      </c>
      <c r="E24" s="75">
        <v>40341252</v>
      </c>
      <c r="F24" s="72"/>
      <c r="G24" s="72"/>
      <c r="H24" s="90" t="s">
        <v>202</v>
      </c>
      <c r="I24" s="75">
        <v>21381114987.001999</v>
      </c>
      <c r="J24" s="75">
        <v>16245854420</v>
      </c>
    </row>
    <row r="25" spans="2:12" x14ac:dyDescent="0.2">
      <c r="B25" s="90"/>
      <c r="C25" s="90" t="s">
        <v>167</v>
      </c>
      <c r="D25" s="75">
        <v>0</v>
      </c>
      <c r="E25" s="75">
        <v>7802062082</v>
      </c>
      <c r="F25" s="72"/>
      <c r="I25" s="68"/>
      <c r="J25" s="68"/>
    </row>
    <row r="26" spans="2:12" ht="13.5" thickBot="1" x14ac:dyDescent="0.25">
      <c r="B26" s="90"/>
      <c r="C26" s="72"/>
      <c r="D26" s="173">
        <f>SUM(D21:D25)</f>
        <v>24583973599.999001</v>
      </c>
      <c r="E26" s="173">
        <f>SUM(E21:E25)</f>
        <v>18342096952</v>
      </c>
      <c r="F26" s="72"/>
      <c r="G26" s="395" t="s">
        <v>168</v>
      </c>
      <c r="H26" s="395"/>
      <c r="I26" s="173">
        <f>SUM(I24:I25)</f>
        <v>21381114987.001999</v>
      </c>
      <c r="J26" s="173">
        <f>SUM(J24:J25)</f>
        <v>16245854420</v>
      </c>
    </row>
    <row r="27" spans="2:12" ht="14.25" thickTop="1" thickBot="1" x14ac:dyDescent="0.25">
      <c r="B27" s="395" t="s">
        <v>169</v>
      </c>
      <c r="C27" s="395"/>
      <c r="D27" s="78">
        <f>+D16+D26</f>
        <v>34555082274.001999</v>
      </c>
      <c r="E27" s="78">
        <v>23987355860</v>
      </c>
      <c r="F27" s="72"/>
      <c r="G27" s="89" t="s">
        <v>170</v>
      </c>
      <c r="H27" s="89"/>
      <c r="I27" s="78">
        <f>+I20+I26</f>
        <v>34555082274.001999</v>
      </c>
      <c r="J27" s="78">
        <f>+J20+J26</f>
        <v>23987355860</v>
      </c>
    </row>
    <row r="28" spans="2:12" ht="13.5" thickTop="1" x14ac:dyDescent="0.2">
      <c r="B28" s="77"/>
      <c r="C28" s="77"/>
      <c r="D28" s="72"/>
      <c r="E28" s="73"/>
      <c r="F28" s="77"/>
      <c r="G28" s="77"/>
      <c r="H28" s="77"/>
      <c r="I28" s="72"/>
      <c r="J28" s="72"/>
    </row>
    <row r="29" spans="2:12" x14ac:dyDescent="0.2">
      <c r="B29" s="94" t="s">
        <v>171</v>
      </c>
      <c r="C29" s="72"/>
      <c r="D29" s="73"/>
      <c r="E29" s="73"/>
      <c r="F29" s="72"/>
      <c r="G29" s="72"/>
      <c r="H29" s="72"/>
      <c r="I29" s="73"/>
    </row>
    <row r="30" spans="2:12" x14ac:dyDescent="0.2">
      <c r="B30" s="94"/>
      <c r="C30" s="72"/>
      <c r="D30" s="89"/>
      <c r="E30" s="89"/>
      <c r="F30" s="89"/>
      <c r="G30" s="89"/>
      <c r="H30" s="89"/>
      <c r="I30" s="92"/>
    </row>
    <row r="34" spans="4:10" x14ac:dyDescent="0.2">
      <c r="E34" s="203"/>
    </row>
    <row r="35" spans="4:10" x14ac:dyDescent="0.2">
      <c r="D35" s="176"/>
      <c r="I35" s="176"/>
      <c r="J35" s="176"/>
    </row>
    <row r="39" spans="4:10" x14ac:dyDescent="0.2">
      <c r="E39" s="204"/>
    </row>
  </sheetData>
  <dataConsolidate/>
  <mergeCells count="13">
    <mergeCell ref="B10:C10"/>
    <mergeCell ref="G10:H10"/>
    <mergeCell ref="B2:J2"/>
    <mergeCell ref="B4:J4"/>
    <mergeCell ref="B5:J5"/>
    <mergeCell ref="B6:J6"/>
    <mergeCell ref="G8:H8"/>
    <mergeCell ref="B27:C27"/>
    <mergeCell ref="B20:C20"/>
    <mergeCell ref="G17:H17"/>
    <mergeCell ref="G20:H20"/>
    <mergeCell ref="G23:H23"/>
    <mergeCell ref="G26:H26"/>
  </mergeCells>
  <pageMargins left="0.7" right="0.7" top="0.75" bottom="0.75" header="0.3" footer="0.3"/>
  <pageSetup scale="53" orientation="portrait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3"/>
  <sheetViews>
    <sheetView showGridLines="0" workbookViewId="0">
      <selection activeCell="C7" sqref="C7"/>
    </sheetView>
  </sheetViews>
  <sheetFormatPr baseColWidth="10" defaultRowHeight="12.75" x14ac:dyDescent="0.2"/>
  <cols>
    <col min="1" max="1" width="11.42578125" style="68"/>
    <col min="2" max="2" width="44.28515625" style="68" customWidth="1"/>
    <col min="3" max="4" width="15.42578125" style="247" customWidth="1"/>
    <col min="5" max="16384" width="11.42578125" style="68"/>
  </cols>
  <sheetData>
    <row r="1" spans="2:4" x14ac:dyDescent="0.2">
      <c r="B1" s="400" t="s">
        <v>0</v>
      </c>
      <c r="C1" s="400"/>
      <c r="D1" s="400"/>
    </row>
    <row r="2" spans="2:4" x14ac:dyDescent="0.2">
      <c r="B2" s="157"/>
      <c r="C2" s="239"/>
      <c r="D2" s="240"/>
    </row>
    <row r="3" spans="2:4" x14ac:dyDescent="0.2">
      <c r="B3" s="400" t="s">
        <v>477</v>
      </c>
      <c r="C3" s="400"/>
      <c r="D3" s="400"/>
    </row>
    <row r="4" spans="2:4" x14ac:dyDescent="0.2">
      <c r="B4" s="401" t="s">
        <v>341</v>
      </c>
      <c r="C4" s="401"/>
      <c r="D4" s="401"/>
    </row>
    <row r="5" spans="2:4" x14ac:dyDescent="0.2">
      <c r="B5" s="401" t="s">
        <v>147</v>
      </c>
      <c r="C5" s="401"/>
      <c r="D5" s="401"/>
    </row>
    <row r="6" spans="2:4" x14ac:dyDescent="0.2">
      <c r="B6" s="157"/>
      <c r="C6" s="402" t="s">
        <v>172</v>
      </c>
      <c r="D6" s="402"/>
    </row>
    <row r="7" spans="2:4" x14ac:dyDescent="0.2">
      <c r="B7" s="157"/>
      <c r="C7" s="241">
        <v>43555</v>
      </c>
      <c r="D7" s="241">
        <v>43190</v>
      </c>
    </row>
    <row r="8" spans="2:4" x14ac:dyDescent="0.2">
      <c r="B8" s="157"/>
      <c r="C8" s="239"/>
      <c r="D8" s="242"/>
    </row>
    <row r="9" spans="2:4" x14ac:dyDescent="0.2">
      <c r="B9" s="175" t="s">
        <v>173</v>
      </c>
      <c r="C9" s="243">
        <v>0</v>
      </c>
      <c r="D9" s="243">
        <v>0</v>
      </c>
    </row>
    <row r="10" spans="2:4" x14ac:dyDescent="0.2">
      <c r="B10" s="175" t="s">
        <v>174</v>
      </c>
      <c r="C10" s="243">
        <v>6190841735</v>
      </c>
      <c r="D10" s="243">
        <v>4398635989</v>
      </c>
    </row>
    <row r="11" spans="2:4" x14ac:dyDescent="0.2">
      <c r="B11" s="175" t="s">
        <v>175</v>
      </c>
      <c r="C11" s="243">
        <v>0</v>
      </c>
      <c r="D11" s="243">
        <v>0</v>
      </c>
    </row>
    <row r="12" spans="2:4" x14ac:dyDescent="0.2">
      <c r="B12" s="157"/>
      <c r="C12" s="244"/>
      <c r="D12" s="243"/>
    </row>
    <row r="13" spans="2:4" s="69" customFormat="1" ht="21" customHeight="1" x14ac:dyDescent="0.25">
      <c r="B13" s="174" t="s">
        <v>176</v>
      </c>
      <c r="C13" s="245">
        <f>SUM(C9:C12)</f>
        <v>6190841735</v>
      </c>
      <c r="D13" s="245">
        <f>SUM(D9:D12)</f>
        <v>4398635989</v>
      </c>
    </row>
    <row r="14" spans="2:4" x14ac:dyDescent="0.2">
      <c r="B14" s="157"/>
      <c r="C14" s="244"/>
      <c r="D14" s="243"/>
    </row>
    <row r="15" spans="2:4" x14ac:dyDescent="0.2">
      <c r="B15" s="175" t="s">
        <v>177</v>
      </c>
      <c r="C15" s="243">
        <v>917180499</v>
      </c>
      <c r="D15" s="243">
        <v>344085</v>
      </c>
    </row>
    <row r="16" spans="2:4" x14ac:dyDescent="0.2">
      <c r="B16" s="175" t="s">
        <v>178</v>
      </c>
      <c r="C16" s="243">
        <v>-5296776973</v>
      </c>
      <c r="D16" s="243">
        <v>-3331204014</v>
      </c>
    </row>
    <row r="17" spans="2:4" x14ac:dyDescent="0.2">
      <c r="B17" s="175" t="s">
        <v>179</v>
      </c>
      <c r="C17" s="243">
        <v>-655541521</v>
      </c>
      <c r="D17" s="243">
        <v>-616264577</v>
      </c>
    </row>
    <row r="18" spans="2:4" x14ac:dyDescent="0.2">
      <c r="B18" s="175" t="s">
        <v>180</v>
      </c>
      <c r="C18" s="243">
        <v>-16826697</v>
      </c>
      <c r="D18" s="243">
        <v>-54320414</v>
      </c>
    </row>
    <row r="19" spans="2:4" x14ac:dyDescent="0.2">
      <c r="B19" s="175" t="s">
        <v>504</v>
      </c>
      <c r="C19" s="243">
        <v>-476458521</v>
      </c>
      <c r="D19" s="243">
        <v>-340616331</v>
      </c>
    </row>
    <row r="20" spans="2:4" x14ac:dyDescent="0.2">
      <c r="B20" s="157"/>
      <c r="C20" s="244"/>
      <c r="D20" s="243"/>
    </row>
    <row r="21" spans="2:4" s="69" customFormat="1" ht="21" customHeight="1" x14ac:dyDescent="0.25">
      <c r="B21" s="174" t="s">
        <v>181</v>
      </c>
      <c r="C21" s="246">
        <f>SUM(C13:C19)</f>
        <v>662418522</v>
      </c>
      <c r="D21" s="246">
        <f>SUM(D13:D19)</f>
        <v>56574738</v>
      </c>
    </row>
    <row r="22" spans="2:4" s="69" customFormat="1" ht="21" customHeight="1" x14ac:dyDescent="0.25">
      <c r="B22" s="175" t="s">
        <v>182</v>
      </c>
      <c r="C22" s="356">
        <v>-66241852</v>
      </c>
      <c r="D22" s="243">
        <v>0</v>
      </c>
    </row>
    <row r="23" spans="2:4" s="69" customFormat="1" ht="21" customHeight="1" x14ac:dyDescent="0.25">
      <c r="B23" s="174" t="s">
        <v>183</v>
      </c>
      <c r="C23" s="246">
        <f>+C21+C22</f>
        <v>596176670</v>
      </c>
      <c r="D23" s="246">
        <f>+D21+D22</f>
        <v>56574738</v>
      </c>
    </row>
    <row r="24" spans="2:4" x14ac:dyDescent="0.2">
      <c r="B24" s="72"/>
      <c r="C24" s="244"/>
      <c r="D24" s="239"/>
    </row>
    <row r="25" spans="2:4" x14ac:dyDescent="0.2">
      <c r="B25" s="157"/>
      <c r="C25" s="239"/>
      <c r="D25" s="240"/>
    </row>
    <row r="26" spans="2:4" x14ac:dyDescent="0.2">
      <c r="B26" s="399" t="s">
        <v>184</v>
      </c>
      <c r="C26" s="399"/>
      <c r="D26" s="399"/>
    </row>
    <row r="27" spans="2:4" x14ac:dyDescent="0.2">
      <c r="B27" s="158"/>
      <c r="C27" s="398"/>
      <c r="D27" s="398"/>
    </row>
    <row r="28" spans="2:4" x14ac:dyDescent="0.2">
      <c r="B28" s="69"/>
    </row>
    <row r="30" spans="2:4" x14ac:dyDescent="0.2">
      <c r="C30" s="248"/>
      <c r="D30" s="248"/>
    </row>
    <row r="31" spans="2:4" x14ac:dyDescent="0.2">
      <c r="C31" s="248"/>
    </row>
    <row r="33" spans="3:3" x14ac:dyDescent="0.2">
      <c r="C33" s="305"/>
    </row>
  </sheetData>
  <mergeCells count="7">
    <mergeCell ref="C27:D27"/>
    <mergeCell ref="B26:D26"/>
    <mergeCell ref="B1:D1"/>
    <mergeCell ref="B3:D3"/>
    <mergeCell ref="B4:D4"/>
    <mergeCell ref="B5:D5"/>
    <mergeCell ref="C6:D6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topLeftCell="A13" workbookViewId="0">
      <selection activeCell="K30" sqref="K30"/>
    </sheetView>
  </sheetViews>
  <sheetFormatPr baseColWidth="10" defaultRowHeight="15" x14ac:dyDescent="0.25"/>
  <cols>
    <col min="1" max="1" width="26.5703125" style="63" customWidth="1"/>
    <col min="2" max="2" width="23.5703125" style="63" customWidth="1"/>
    <col min="3" max="4" width="16.28515625" style="63" customWidth="1"/>
    <col min="5" max="5" width="11.42578125" style="67"/>
    <col min="6" max="6" width="12.5703125" style="63" bestFit="1" customWidth="1"/>
    <col min="7" max="8" width="13.5703125" style="63" customWidth="1"/>
    <col min="9" max="9" width="17.28515625" style="63" customWidth="1"/>
    <col min="10" max="10" width="14.7109375" style="63" customWidth="1"/>
    <col min="11" max="11" width="15.5703125" style="63" customWidth="1"/>
    <col min="12" max="12" width="13.7109375" style="63" bestFit="1" customWidth="1"/>
    <col min="13" max="13" width="11.85546875" style="63" bestFit="1" customWidth="1"/>
    <col min="14" max="16384" width="11.42578125" style="63"/>
  </cols>
  <sheetData>
    <row r="1" spans="1:15" x14ac:dyDescent="0.25">
      <c r="A1" s="61"/>
      <c r="B1" s="61"/>
      <c r="C1" s="62"/>
      <c r="D1" s="62"/>
      <c r="E1" s="61"/>
      <c r="F1" s="61"/>
    </row>
    <row r="2" spans="1:15" ht="15.75" x14ac:dyDescent="0.25">
      <c r="A2" s="420" t="s">
        <v>0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</row>
    <row r="3" spans="1:15" ht="15.75" x14ac:dyDescent="0.25">
      <c r="B3" s="64"/>
      <c r="C3" s="65"/>
      <c r="D3" s="65"/>
      <c r="E3" s="64"/>
      <c r="F3" s="64"/>
      <c r="G3" s="64"/>
      <c r="H3" s="64"/>
    </row>
    <row r="4" spans="1:15" ht="15.75" x14ac:dyDescent="0.25">
      <c r="A4" s="420" t="s">
        <v>496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O4" s="66"/>
    </row>
    <row r="5" spans="1:15" x14ac:dyDescent="0.25">
      <c r="A5" s="421" t="s">
        <v>195</v>
      </c>
      <c r="B5" s="421"/>
      <c r="C5" s="421"/>
      <c r="D5" s="421"/>
      <c r="E5" s="421"/>
      <c r="F5" s="421"/>
      <c r="G5" s="421"/>
      <c r="H5" s="421"/>
      <c r="I5" s="421"/>
      <c r="J5" s="421"/>
      <c r="K5" s="421"/>
    </row>
    <row r="6" spans="1:15" x14ac:dyDescent="0.25">
      <c r="A6" s="421" t="s">
        <v>26</v>
      </c>
      <c r="B6" s="421"/>
      <c r="C6" s="421"/>
      <c r="D6" s="421"/>
      <c r="E6" s="421"/>
      <c r="F6" s="421"/>
      <c r="G6" s="421"/>
      <c r="H6" s="421"/>
      <c r="I6" s="421"/>
      <c r="J6" s="421"/>
      <c r="K6" s="421"/>
    </row>
    <row r="7" spans="1:15" ht="18.75" thickBot="1" x14ac:dyDescent="0.3">
      <c r="A7" s="419"/>
      <c r="B7" s="419"/>
      <c r="C7" s="419"/>
      <c r="D7" s="419"/>
      <c r="E7" s="419"/>
      <c r="F7" s="419"/>
      <c r="G7" s="419"/>
      <c r="H7" s="208"/>
    </row>
    <row r="8" spans="1:15" x14ac:dyDescent="0.25">
      <c r="A8" s="424" t="s">
        <v>58</v>
      </c>
      <c r="B8" s="425"/>
      <c r="C8" s="412" t="s">
        <v>194</v>
      </c>
      <c r="D8" s="413"/>
      <c r="E8" s="412" t="s">
        <v>130</v>
      </c>
      <c r="F8" s="414"/>
      <c r="G8" s="414"/>
      <c r="H8" s="413"/>
      <c r="I8" s="411" t="s">
        <v>131</v>
      </c>
      <c r="J8" s="411"/>
      <c r="K8" s="403" t="s">
        <v>132</v>
      </c>
    </row>
    <row r="9" spans="1:15" ht="22.5" x14ac:dyDescent="0.25">
      <c r="A9" s="426"/>
      <c r="B9" s="427"/>
      <c r="C9" s="222" t="s">
        <v>133</v>
      </c>
      <c r="D9" s="222" t="s">
        <v>196</v>
      </c>
      <c r="E9" s="222" t="s">
        <v>134</v>
      </c>
      <c r="F9" s="222" t="s">
        <v>135</v>
      </c>
      <c r="G9" s="222" t="s">
        <v>136</v>
      </c>
      <c r="H9" s="222" t="s">
        <v>449</v>
      </c>
      <c r="I9" s="222" t="s">
        <v>137</v>
      </c>
      <c r="J9" s="222" t="s">
        <v>138</v>
      </c>
      <c r="K9" s="404"/>
    </row>
    <row r="10" spans="1:15" ht="18" customHeight="1" x14ac:dyDescent="0.25">
      <c r="A10" s="405" t="s">
        <v>497</v>
      </c>
      <c r="B10" s="406"/>
      <c r="C10" s="223">
        <v>1500000000</v>
      </c>
      <c r="D10" s="223">
        <v>9850000000</v>
      </c>
      <c r="E10" s="223">
        <v>491559727.39999998</v>
      </c>
      <c r="F10" s="223">
        <v>584912573</v>
      </c>
      <c r="G10" s="223">
        <v>0</v>
      </c>
      <c r="H10" s="223">
        <v>0</v>
      </c>
      <c r="I10" s="223">
        <v>123172576</v>
      </c>
      <c r="J10" s="223">
        <v>3639634806</v>
      </c>
      <c r="K10" s="224">
        <v>16189279682.4</v>
      </c>
    </row>
    <row r="11" spans="1:15" ht="15" customHeight="1" x14ac:dyDescent="0.25">
      <c r="A11" s="407" t="s">
        <v>146</v>
      </c>
      <c r="B11" s="408"/>
      <c r="C11" s="226"/>
      <c r="D11" s="229"/>
      <c r="E11" s="230"/>
      <c r="F11" s="230"/>
      <c r="G11" s="230"/>
      <c r="H11" s="230"/>
      <c r="I11" s="230"/>
      <c r="J11" s="230"/>
      <c r="K11" s="227"/>
    </row>
    <row r="12" spans="1:15" ht="15" customHeight="1" x14ac:dyDescent="0.25">
      <c r="A12" s="422" t="s">
        <v>139</v>
      </c>
      <c r="B12" s="423"/>
      <c r="C12" s="226">
        <v>9850000000</v>
      </c>
      <c r="D12" s="229">
        <v>-9850000000</v>
      </c>
      <c r="E12" s="230"/>
      <c r="F12" s="230"/>
      <c r="G12" s="230"/>
      <c r="H12" s="230"/>
      <c r="I12" s="226"/>
      <c r="J12" s="230"/>
      <c r="K12" s="228">
        <v>0</v>
      </c>
    </row>
    <row r="13" spans="1:15" ht="15" customHeight="1" x14ac:dyDescent="0.25">
      <c r="A13" s="409" t="s">
        <v>140</v>
      </c>
      <c r="B13" s="410"/>
      <c r="C13" s="226"/>
      <c r="D13" s="226"/>
      <c r="E13" s="231"/>
      <c r="F13" s="231"/>
      <c r="G13" s="226">
        <v>-3457653066</v>
      </c>
      <c r="H13" s="226">
        <v>3457653066</v>
      </c>
      <c r="I13" s="226"/>
      <c r="J13" s="226"/>
      <c r="K13" s="228">
        <v>0</v>
      </c>
    </row>
    <row r="14" spans="1:15" ht="15" customHeight="1" x14ac:dyDescent="0.25">
      <c r="A14" s="409" t="s">
        <v>141</v>
      </c>
      <c r="B14" s="410"/>
      <c r="C14" s="226"/>
      <c r="D14" s="226"/>
      <c r="E14" s="226"/>
      <c r="F14" s="231"/>
      <c r="G14" s="226"/>
      <c r="H14" s="226"/>
      <c r="I14" s="226">
        <v>3639634806</v>
      </c>
      <c r="J14" s="226">
        <v>-3639634806</v>
      </c>
      <c r="K14" s="228">
        <v>0</v>
      </c>
    </row>
    <row r="15" spans="1:15" ht="15" customHeight="1" x14ac:dyDescent="0.25">
      <c r="A15" s="409" t="s">
        <v>142</v>
      </c>
      <c r="B15" s="410"/>
      <c r="C15" s="226"/>
      <c r="D15" s="226"/>
      <c r="E15" s="226"/>
      <c r="F15" s="231"/>
      <c r="G15" s="226"/>
      <c r="H15" s="226"/>
      <c r="I15" s="226"/>
      <c r="J15" s="226"/>
      <c r="K15" s="228"/>
    </row>
    <row r="16" spans="1:15" x14ac:dyDescent="0.25">
      <c r="A16" s="409" t="s">
        <v>143</v>
      </c>
      <c r="B16" s="410"/>
      <c r="C16" s="226"/>
      <c r="D16" s="226"/>
      <c r="E16" s="226"/>
      <c r="F16" s="226"/>
      <c r="G16" s="226"/>
      <c r="H16" s="226"/>
      <c r="I16" s="226"/>
      <c r="J16" s="226"/>
      <c r="K16" s="228"/>
    </row>
    <row r="17" spans="1:13" x14ac:dyDescent="0.25">
      <c r="A17" s="409" t="s">
        <v>144</v>
      </c>
      <c r="B17" s="410"/>
      <c r="C17" s="231"/>
      <c r="D17" s="231"/>
      <c r="E17" s="231"/>
      <c r="F17" s="226">
        <v>834719561</v>
      </c>
      <c r="G17" s="226"/>
      <c r="H17" s="226"/>
      <c r="I17" s="226"/>
      <c r="J17" s="226"/>
      <c r="K17" s="228">
        <v>834719561</v>
      </c>
    </row>
    <row r="18" spans="1:13" x14ac:dyDescent="0.25">
      <c r="A18" s="409" t="s">
        <v>136</v>
      </c>
      <c r="B18" s="410"/>
      <c r="C18" s="231"/>
      <c r="D18" s="231"/>
      <c r="E18" s="231"/>
      <c r="F18" s="231"/>
      <c r="G18" s="226">
        <v>3639634806</v>
      </c>
      <c r="H18" s="226"/>
      <c r="I18" s="226">
        <v>-3639634806</v>
      </c>
      <c r="J18" s="226"/>
      <c r="K18" s="227">
        <v>0</v>
      </c>
    </row>
    <row r="19" spans="1:13" x14ac:dyDescent="0.25">
      <c r="A19" s="417" t="s">
        <v>145</v>
      </c>
      <c r="B19" s="418"/>
      <c r="C19" s="232"/>
      <c r="D19" s="232"/>
      <c r="E19" s="232"/>
      <c r="F19" s="232"/>
      <c r="G19" s="226"/>
      <c r="H19" s="226"/>
      <c r="I19" s="226"/>
      <c r="J19" s="226">
        <v>7400573880</v>
      </c>
      <c r="K19" s="228">
        <v>7400573880</v>
      </c>
    </row>
    <row r="20" spans="1:13" ht="26.25" customHeight="1" thickBot="1" x14ac:dyDescent="0.3">
      <c r="A20" s="415" t="s">
        <v>498</v>
      </c>
      <c r="B20" s="416"/>
      <c r="C20" s="225">
        <f>SUM(C10:C19)</f>
        <v>11350000000</v>
      </c>
      <c r="D20" s="225">
        <f t="shared" ref="D20:J20" si="0">SUM(D10:D19)</f>
        <v>0</v>
      </c>
      <c r="E20" s="225">
        <f t="shared" si="0"/>
        <v>491559727.39999998</v>
      </c>
      <c r="F20" s="225">
        <f t="shared" si="0"/>
        <v>1419632134</v>
      </c>
      <c r="G20" s="225">
        <f t="shared" si="0"/>
        <v>181981740</v>
      </c>
      <c r="H20" s="225">
        <f t="shared" si="0"/>
        <v>3457653066</v>
      </c>
      <c r="I20" s="225">
        <f t="shared" si="0"/>
        <v>123172576</v>
      </c>
      <c r="J20" s="225">
        <f t="shared" si="0"/>
        <v>7400573880</v>
      </c>
      <c r="K20" s="225">
        <f>SUM(K10:K19)</f>
        <v>24424573123.400002</v>
      </c>
    </row>
    <row r="21" spans="1:13" ht="15" customHeight="1" x14ac:dyDescent="0.25">
      <c r="A21" s="407" t="s">
        <v>499</v>
      </c>
      <c r="B21" s="408"/>
      <c r="C21" s="226"/>
      <c r="D21" s="226"/>
      <c r="E21" s="226"/>
      <c r="F21" s="226"/>
      <c r="G21" s="226"/>
      <c r="H21" s="226"/>
      <c r="I21" s="226"/>
      <c r="J21" s="226"/>
      <c r="K21" s="228">
        <f>SUM(C21:J21)</f>
        <v>0</v>
      </c>
    </row>
    <row r="22" spans="1:13" ht="15" customHeight="1" x14ac:dyDescent="0.25">
      <c r="A22" s="422" t="s">
        <v>139</v>
      </c>
      <c r="B22" s="423"/>
      <c r="C22" s="226"/>
      <c r="D22" s="226"/>
      <c r="E22" s="226"/>
      <c r="F22" s="226"/>
      <c r="G22" s="226"/>
      <c r="H22" s="226"/>
      <c r="I22" s="226"/>
      <c r="J22" s="226"/>
      <c r="K22" s="228">
        <f t="shared" ref="K22:K29" si="1">SUM(C22:J22)</f>
        <v>0</v>
      </c>
    </row>
    <row r="23" spans="1:13" ht="15" customHeight="1" x14ac:dyDescent="0.25">
      <c r="A23" s="409" t="s">
        <v>140</v>
      </c>
      <c r="B23" s="410"/>
      <c r="C23" s="226"/>
      <c r="D23" s="226"/>
      <c r="E23" s="226"/>
      <c r="F23" s="226"/>
      <c r="G23" s="226">
        <v>-181981740</v>
      </c>
      <c r="H23" s="226">
        <v>-3457653066</v>
      </c>
      <c r="I23" s="226"/>
      <c r="J23" s="226"/>
      <c r="K23" s="228">
        <f t="shared" si="1"/>
        <v>-3639634806</v>
      </c>
    </row>
    <row r="24" spans="1:13" ht="15" customHeight="1" x14ac:dyDescent="0.25">
      <c r="A24" s="409" t="s">
        <v>141</v>
      </c>
      <c r="B24" s="410"/>
      <c r="C24" s="226"/>
      <c r="D24" s="226"/>
      <c r="E24" s="226"/>
      <c r="F24" s="226"/>
      <c r="G24" s="226"/>
      <c r="H24" s="226"/>
      <c r="I24" s="226">
        <v>7400573880</v>
      </c>
      <c r="J24" s="226">
        <v>-7400573880</v>
      </c>
      <c r="K24" s="228">
        <f t="shared" si="1"/>
        <v>0</v>
      </c>
    </row>
    <row r="25" spans="1:13" ht="15" customHeight="1" x14ac:dyDescent="0.25">
      <c r="A25" s="409" t="s">
        <v>142</v>
      </c>
      <c r="B25" s="410"/>
      <c r="C25" s="226"/>
      <c r="D25" s="226"/>
      <c r="E25" s="226"/>
      <c r="F25" s="226"/>
      <c r="G25" s="226"/>
      <c r="H25" s="226"/>
      <c r="I25" s="226"/>
      <c r="J25" s="226"/>
      <c r="K25" s="228">
        <f t="shared" si="1"/>
        <v>0</v>
      </c>
    </row>
    <row r="26" spans="1:13" x14ac:dyDescent="0.25">
      <c r="A26" s="409" t="s">
        <v>143</v>
      </c>
      <c r="B26" s="410"/>
      <c r="C26" s="226"/>
      <c r="D26" s="226"/>
      <c r="E26" s="226"/>
      <c r="F26" s="226"/>
      <c r="G26" s="226"/>
      <c r="H26" s="226"/>
      <c r="I26" s="226"/>
      <c r="J26" s="226"/>
      <c r="K26" s="228">
        <f t="shared" si="1"/>
        <v>0</v>
      </c>
    </row>
    <row r="27" spans="1:13" x14ac:dyDescent="0.25">
      <c r="A27" s="409" t="s">
        <v>144</v>
      </c>
      <c r="B27" s="410"/>
      <c r="C27" s="226"/>
      <c r="D27" s="226"/>
      <c r="E27" s="226"/>
      <c r="F27" s="226"/>
      <c r="G27" s="226"/>
      <c r="H27" s="226"/>
      <c r="I27" s="226"/>
      <c r="J27" s="226"/>
      <c r="K27" s="228">
        <f t="shared" si="1"/>
        <v>0</v>
      </c>
    </row>
    <row r="28" spans="1:13" x14ac:dyDescent="0.25">
      <c r="A28" s="409" t="s">
        <v>136</v>
      </c>
      <c r="B28" s="410"/>
      <c r="C28" s="226"/>
      <c r="D28" s="226"/>
      <c r="E28" s="226"/>
      <c r="F28" s="226"/>
      <c r="G28" s="226"/>
      <c r="H28" s="226"/>
      <c r="I28" s="226"/>
      <c r="J28" s="226"/>
      <c r="K28" s="228">
        <f t="shared" si="1"/>
        <v>0</v>
      </c>
    </row>
    <row r="29" spans="1:13" x14ac:dyDescent="0.25">
      <c r="A29" s="417" t="s">
        <v>145</v>
      </c>
      <c r="B29" s="418"/>
      <c r="C29" s="226"/>
      <c r="D29" s="226"/>
      <c r="E29" s="226"/>
      <c r="F29" s="226"/>
      <c r="G29" s="226"/>
      <c r="H29" s="226"/>
      <c r="I29" s="226">
        <v>596176670</v>
      </c>
      <c r="J29" s="226">
        <v>0</v>
      </c>
      <c r="K29" s="228">
        <f t="shared" si="1"/>
        <v>596176670</v>
      </c>
      <c r="L29" s="328"/>
    </row>
    <row r="30" spans="1:13" ht="18.75" customHeight="1" thickBot="1" x14ac:dyDescent="0.3">
      <c r="A30" s="415" t="s">
        <v>637</v>
      </c>
      <c r="B30" s="416"/>
      <c r="C30" s="225">
        <f>SUM(C20:C29)</f>
        <v>11350000000</v>
      </c>
      <c r="D30" s="225">
        <f t="shared" ref="D30:J30" si="2">SUM(D20:D29)</f>
        <v>0</v>
      </c>
      <c r="E30" s="225">
        <f t="shared" si="2"/>
        <v>491559727.39999998</v>
      </c>
      <c r="F30" s="225">
        <f t="shared" si="2"/>
        <v>1419632134</v>
      </c>
      <c r="G30" s="225">
        <f t="shared" si="2"/>
        <v>0</v>
      </c>
      <c r="H30" s="225">
        <f t="shared" si="2"/>
        <v>0</v>
      </c>
      <c r="I30" s="225">
        <f t="shared" si="2"/>
        <v>8119923126</v>
      </c>
      <c r="J30" s="225">
        <f t="shared" si="2"/>
        <v>0</v>
      </c>
      <c r="K30" s="225">
        <f>SUM(K20:K29)</f>
        <v>21381114987.400002</v>
      </c>
      <c r="L30" s="328"/>
      <c r="M30" s="216"/>
    </row>
    <row r="31" spans="1:13" x14ac:dyDescent="0.25">
      <c r="K31" s="216"/>
      <c r="L31" s="328"/>
    </row>
    <row r="32" spans="1:13" x14ac:dyDescent="0.25">
      <c r="K32" s="335"/>
      <c r="L32" s="328"/>
    </row>
    <row r="33" spans="11:11" x14ac:dyDescent="0.25">
      <c r="K33" s="309"/>
    </row>
    <row r="34" spans="11:11" x14ac:dyDescent="0.25">
      <c r="K34" s="309"/>
    </row>
  </sheetData>
  <mergeCells count="31">
    <mergeCell ref="A22:B22"/>
    <mergeCell ref="A23:B23"/>
    <mergeCell ref="A21:B21"/>
    <mergeCell ref="A8:B9"/>
    <mergeCell ref="A19:B19"/>
    <mergeCell ref="A18:B18"/>
    <mergeCell ref="A14:B14"/>
    <mergeCell ref="A15:B15"/>
    <mergeCell ref="A16:B16"/>
    <mergeCell ref="A17:B17"/>
    <mergeCell ref="A20:B20"/>
    <mergeCell ref="A12:B12"/>
    <mergeCell ref="A7:G7"/>
    <mergeCell ref="A2:K2"/>
    <mergeCell ref="A4:K4"/>
    <mergeCell ref="A5:K5"/>
    <mergeCell ref="A6:K6"/>
    <mergeCell ref="A30:B30"/>
    <mergeCell ref="A28:B28"/>
    <mergeCell ref="A29:B29"/>
    <mergeCell ref="A24:B24"/>
    <mergeCell ref="A25:B25"/>
    <mergeCell ref="A27:B27"/>
    <mergeCell ref="A26:B26"/>
    <mergeCell ref="K8:K9"/>
    <mergeCell ref="A10:B10"/>
    <mergeCell ref="A11:B11"/>
    <mergeCell ref="A13:B13"/>
    <mergeCell ref="I8:J8"/>
    <mergeCell ref="C8:D8"/>
    <mergeCell ref="E8:H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3"/>
  <sheetViews>
    <sheetView showGridLines="0" workbookViewId="0">
      <selection activeCell="A6" sqref="A6:G6"/>
    </sheetView>
  </sheetViews>
  <sheetFormatPr baseColWidth="10" defaultRowHeight="14.25" x14ac:dyDescent="0.2"/>
  <cols>
    <col min="1" max="1" width="11.42578125" style="1"/>
    <col min="2" max="2" width="25.85546875" style="1" customWidth="1"/>
    <col min="3" max="3" width="12" style="1" bestFit="1" customWidth="1"/>
    <col min="4" max="5" width="11.42578125" style="1"/>
    <col min="6" max="6" width="15.140625" style="166" customWidth="1"/>
    <col min="7" max="7" width="15.140625" style="1" customWidth="1"/>
    <col min="8" max="8" width="11.42578125" style="1"/>
    <col min="9" max="9" width="17.28515625" style="1" bestFit="1" customWidth="1"/>
    <col min="10" max="10" width="14.85546875" style="1" bestFit="1" customWidth="1"/>
    <col min="11" max="16384" width="11.42578125" style="1"/>
  </cols>
  <sheetData>
    <row r="2" spans="1:9" ht="15" x14ac:dyDescent="0.2">
      <c r="A2" s="396" t="s">
        <v>0</v>
      </c>
      <c r="B2" s="396"/>
      <c r="C2" s="396"/>
      <c r="D2" s="396"/>
      <c r="E2" s="396"/>
      <c r="F2" s="396"/>
      <c r="G2" s="396"/>
    </row>
    <row r="3" spans="1:9" ht="15" x14ac:dyDescent="0.2">
      <c r="A3" s="396" t="s">
        <v>70</v>
      </c>
      <c r="B3" s="396"/>
      <c r="C3" s="396"/>
      <c r="D3" s="396"/>
      <c r="E3" s="396"/>
      <c r="F3" s="396"/>
      <c r="G3" s="396"/>
    </row>
    <row r="4" spans="1:9" x14ac:dyDescent="0.2">
      <c r="A4" s="428" t="s">
        <v>71</v>
      </c>
      <c r="B4" s="428"/>
      <c r="C4" s="428"/>
      <c r="D4" s="428"/>
      <c r="E4" s="428"/>
      <c r="F4" s="428"/>
      <c r="G4" s="428"/>
    </row>
    <row r="5" spans="1:9" ht="8.25" customHeight="1" x14ac:dyDescent="0.2"/>
    <row r="6" spans="1:9" ht="15" x14ac:dyDescent="0.2">
      <c r="A6" s="396" t="s">
        <v>502</v>
      </c>
      <c r="B6" s="396"/>
      <c r="C6" s="396"/>
      <c r="D6" s="396"/>
      <c r="E6" s="396"/>
      <c r="F6" s="396"/>
      <c r="G6" s="396"/>
    </row>
    <row r="7" spans="1:9" ht="13.5" customHeight="1" x14ac:dyDescent="0.2">
      <c r="A7" s="34"/>
      <c r="B7" s="34"/>
      <c r="C7" s="34"/>
      <c r="D7" s="34"/>
      <c r="E7" s="34"/>
    </row>
    <row r="8" spans="1:9" x14ac:dyDescent="0.2">
      <c r="A8" s="428" t="s">
        <v>26</v>
      </c>
      <c r="B8" s="428"/>
      <c r="C8" s="428"/>
      <c r="D8" s="428"/>
      <c r="E8" s="428"/>
      <c r="F8" s="428"/>
      <c r="G8" s="428"/>
    </row>
    <row r="9" spans="1:9" ht="15" thickBot="1" x14ac:dyDescent="0.25"/>
    <row r="10" spans="1:9" ht="15" customHeight="1" thickBot="1" x14ac:dyDescent="0.25">
      <c r="A10" s="432" t="s">
        <v>72</v>
      </c>
      <c r="B10" s="433"/>
      <c r="C10" s="433"/>
      <c r="D10" s="433"/>
      <c r="E10" s="434"/>
      <c r="F10" s="256">
        <v>2019</v>
      </c>
      <c r="G10" s="257">
        <v>2018</v>
      </c>
    </row>
    <row r="11" spans="1:9" x14ac:dyDescent="0.2">
      <c r="A11" s="435" t="s">
        <v>73</v>
      </c>
      <c r="B11" s="436"/>
      <c r="C11" s="436"/>
      <c r="D11" s="436"/>
      <c r="E11" s="437"/>
      <c r="F11" s="258">
        <v>3495579724</v>
      </c>
      <c r="G11" s="199">
        <v>2983842876</v>
      </c>
      <c r="I11" s="275"/>
    </row>
    <row r="12" spans="1:9" x14ac:dyDescent="0.2">
      <c r="A12" s="438" t="s">
        <v>74</v>
      </c>
      <c r="B12" s="439"/>
      <c r="C12" s="439"/>
      <c r="D12" s="439"/>
      <c r="E12" s="440"/>
      <c r="F12" s="259">
        <f>-1001762020+173991224</f>
        <v>-827770796</v>
      </c>
      <c r="G12" s="212">
        <v>-1441745082</v>
      </c>
      <c r="I12" s="276"/>
    </row>
    <row r="13" spans="1:9" x14ac:dyDescent="0.2">
      <c r="A13" s="438" t="s">
        <v>75</v>
      </c>
      <c r="B13" s="439"/>
      <c r="C13" s="439"/>
      <c r="D13" s="439"/>
      <c r="E13" s="440"/>
      <c r="F13" s="200">
        <v>0</v>
      </c>
      <c r="G13" s="200">
        <v>0</v>
      </c>
    </row>
    <row r="14" spans="1:9" x14ac:dyDescent="0.2">
      <c r="A14" s="441" t="s">
        <v>76</v>
      </c>
      <c r="B14" s="442"/>
      <c r="C14" s="442"/>
      <c r="D14" s="442"/>
      <c r="E14" s="443"/>
      <c r="F14" s="260">
        <v>-1096334476</v>
      </c>
      <c r="G14" s="200">
        <v>-832378147</v>
      </c>
    </row>
    <row r="15" spans="1:9" ht="14.25" customHeight="1" x14ac:dyDescent="0.2">
      <c r="A15" s="444" t="s">
        <v>77</v>
      </c>
      <c r="B15" s="445"/>
      <c r="C15" s="445"/>
      <c r="D15" s="445"/>
      <c r="E15" s="446"/>
      <c r="F15" s="308">
        <v>-43219303</v>
      </c>
      <c r="G15" s="200">
        <v>-598323408</v>
      </c>
    </row>
    <row r="16" spans="1:9" ht="15" thickBot="1" x14ac:dyDescent="0.25">
      <c r="A16" s="468" t="s">
        <v>78</v>
      </c>
      <c r="B16" s="469"/>
      <c r="C16" s="469"/>
      <c r="D16" s="469"/>
      <c r="E16" s="470"/>
      <c r="F16" s="260">
        <v>-434512964</v>
      </c>
      <c r="G16" s="200">
        <v>-138003972</v>
      </c>
    </row>
    <row r="17" spans="1:10" ht="15" customHeight="1" thickBot="1" x14ac:dyDescent="0.25">
      <c r="A17" s="450" t="s">
        <v>79</v>
      </c>
      <c r="B17" s="451"/>
      <c r="C17" s="451"/>
      <c r="D17" s="451"/>
      <c r="E17" s="452"/>
      <c r="F17" s="261">
        <f>SUM(F11:F16)</f>
        <v>1093742185</v>
      </c>
      <c r="G17" s="213">
        <f>SUM(G11:G16)</f>
        <v>-26607733</v>
      </c>
    </row>
    <row r="18" spans="1:10" ht="15" customHeight="1" thickBot="1" x14ac:dyDescent="0.25">
      <c r="A18" s="432" t="s">
        <v>80</v>
      </c>
      <c r="B18" s="433"/>
      <c r="C18" s="433"/>
      <c r="D18" s="433"/>
      <c r="E18" s="434"/>
      <c r="F18" s="262"/>
      <c r="G18" s="201"/>
    </row>
    <row r="19" spans="1:10" x14ac:dyDescent="0.2">
      <c r="A19" s="471" t="s">
        <v>81</v>
      </c>
      <c r="B19" s="472"/>
      <c r="C19" s="472"/>
      <c r="D19" s="472"/>
      <c r="E19" s="473"/>
      <c r="F19" s="260">
        <v>0</v>
      </c>
      <c r="G19" s="200">
        <v>0</v>
      </c>
    </row>
    <row r="20" spans="1:10" x14ac:dyDescent="0.2">
      <c r="A20" s="441" t="s">
        <v>82</v>
      </c>
      <c r="B20" s="442"/>
      <c r="C20" s="442"/>
      <c r="D20" s="442"/>
      <c r="E20" s="443"/>
      <c r="F20" s="260">
        <v>0</v>
      </c>
      <c r="G20" s="200"/>
    </row>
    <row r="21" spans="1:10" ht="15" thickBot="1" x14ac:dyDescent="0.25">
      <c r="A21" s="447" t="s">
        <v>83</v>
      </c>
      <c r="B21" s="448"/>
      <c r="C21" s="448"/>
      <c r="D21" s="448"/>
      <c r="E21" s="449"/>
      <c r="F21" s="260">
        <v>-1307562152</v>
      </c>
      <c r="G21" s="200">
        <v>-86786588</v>
      </c>
    </row>
    <row r="22" spans="1:10" ht="15" customHeight="1" thickBot="1" x14ac:dyDescent="0.25">
      <c r="A22" s="450" t="s">
        <v>84</v>
      </c>
      <c r="B22" s="451"/>
      <c r="C22" s="451"/>
      <c r="D22" s="451"/>
      <c r="E22" s="452"/>
      <c r="F22" s="261">
        <f>SUM(F19:F21)</f>
        <v>-1307562152</v>
      </c>
      <c r="G22" s="213">
        <f>SUM(G19:G21)</f>
        <v>-86786588</v>
      </c>
      <c r="J22" s="161"/>
    </row>
    <row r="23" spans="1:10" ht="15" customHeight="1" thickBot="1" x14ac:dyDescent="0.25">
      <c r="A23" s="432" t="s">
        <v>85</v>
      </c>
      <c r="B23" s="433"/>
      <c r="C23" s="433"/>
      <c r="D23" s="433"/>
      <c r="E23" s="434"/>
      <c r="F23" s="262"/>
      <c r="G23" s="201"/>
      <c r="J23" s="161"/>
    </row>
    <row r="24" spans="1:10" x14ac:dyDescent="0.2">
      <c r="A24" s="435" t="s">
        <v>86</v>
      </c>
      <c r="B24" s="436"/>
      <c r="C24" s="436"/>
      <c r="D24" s="436"/>
      <c r="E24" s="437"/>
      <c r="F24" s="308">
        <v>0</v>
      </c>
      <c r="G24" s="200">
        <v>0</v>
      </c>
    </row>
    <row r="25" spans="1:10" x14ac:dyDescent="0.2">
      <c r="A25" s="462" t="s">
        <v>87</v>
      </c>
      <c r="B25" s="463"/>
      <c r="C25" s="463"/>
      <c r="D25" s="463"/>
      <c r="E25" s="464"/>
      <c r="F25" s="308">
        <v>0</v>
      </c>
      <c r="G25" s="200">
        <v>-24250241</v>
      </c>
    </row>
    <row r="26" spans="1:10" x14ac:dyDescent="0.2">
      <c r="A26" s="462" t="s">
        <v>88</v>
      </c>
      <c r="B26" s="463"/>
      <c r="C26" s="463"/>
      <c r="D26" s="463"/>
      <c r="E26" s="464"/>
      <c r="F26" s="308">
        <v>-1359911549</v>
      </c>
      <c r="G26" s="200"/>
    </row>
    <row r="27" spans="1:10" ht="15" thickBot="1" x14ac:dyDescent="0.25">
      <c r="A27" s="465" t="s">
        <v>89</v>
      </c>
      <c r="B27" s="466"/>
      <c r="C27" s="466"/>
      <c r="D27" s="466"/>
      <c r="E27" s="467"/>
      <c r="F27" s="308">
        <v>-16826697</v>
      </c>
      <c r="G27" s="200">
        <v>-286727</v>
      </c>
    </row>
    <row r="28" spans="1:10" ht="15" customHeight="1" thickBot="1" x14ac:dyDescent="0.25">
      <c r="A28" s="450" t="s">
        <v>90</v>
      </c>
      <c r="B28" s="451"/>
      <c r="C28" s="451"/>
      <c r="D28" s="451"/>
      <c r="E28" s="452"/>
      <c r="F28" s="261">
        <f>SUM(F24:F27)</f>
        <v>-1376738246</v>
      </c>
      <c r="G28" s="213">
        <f>SUM(G24:G27)</f>
        <v>-24536968</v>
      </c>
    </row>
    <row r="29" spans="1:10" ht="15" customHeight="1" thickBot="1" x14ac:dyDescent="0.25">
      <c r="A29" s="429" t="s">
        <v>91</v>
      </c>
      <c r="B29" s="430"/>
      <c r="C29" s="430"/>
      <c r="D29" s="430"/>
      <c r="E29" s="431"/>
      <c r="F29" s="262">
        <v>225110844.609</v>
      </c>
      <c r="G29" s="201">
        <v>-36059935</v>
      </c>
    </row>
    <row r="30" spans="1:10" ht="14.25" customHeight="1" x14ac:dyDescent="0.2">
      <c r="A30" s="453" t="s">
        <v>92</v>
      </c>
      <c r="B30" s="454"/>
      <c r="C30" s="454"/>
      <c r="D30" s="454"/>
      <c r="E30" s="455"/>
      <c r="F30" s="263">
        <f>+F17+F22+F28+F29</f>
        <v>-1365447368.391</v>
      </c>
      <c r="G30" s="200">
        <f>+G17+G22+G28+G29</f>
        <v>-173991224</v>
      </c>
    </row>
    <row r="31" spans="1:10" ht="15" customHeight="1" thickBot="1" x14ac:dyDescent="0.25">
      <c r="A31" s="456" t="s">
        <v>93</v>
      </c>
      <c r="B31" s="457"/>
      <c r="C31" s="457"/>
      <c r="D31" s="457"/>
      <c r="E31" s="458"/>
      <c r="F31" s="260">
        <v>1581813224</v>
      </c>
      <c r="G31" s="200">
        <v>751317296</v>
      </c>
    </row>
    <row r="32" spans="1:10" ht="15" customHeight="1" thickBot="1" x14ac:dyDescent="0.25">
      <c r="A32" s="459" t="s">
        <v>94</v>
      </c>
      <c r="B32" s="460"/>
      <c r="C32" s="460"/>
      <c r="D32" s="460"/>
      <c r="E32" s="461"/>
      <c r="F32" s="264">
        <f>+F30+F31</f>
        <v>216365855.60899997</v>
      </c>
      <c r="G32" s="214">
        <f>+G30+G31</f>
        <v>577326072</v>
      </c>
      <c r="I32" s="165"/>
    </row>
    <row r="33" spans="1:10" x14ac:dyDescent="0.2">
      <c r="F33" s="165"/>
      <c r="G33" s="165"/>
      <c r="I33" s="115"/>
      <c r="J33" s="115"/>
    </row>
    <row r="34" spans="1:10" x14ac:dyDescent="0.2">
      <c r="F34" s="249"/>
      <c r="G34" s="165"/>
    </row>
    <row r="35" spans="1:10" x14ac:dyDescent="0.2">
      <c r="F35" s="249"/>
    </row>
    <row r="36" spans="1:10" ht="15" x14ac:dyDescent="0.25">
      <c r="A36" s="20" t="s">
        <v>39</v>
      </c>
      <c r="B36" s="20"/>
      <c r="C36" s="20" t="s">
        <v>25</v>
      </c>
      <c r="D36" s="20"/>
      <c r="F36" s="250" t="s">
        <v>42</v>
      </c>
    </row>
    <row r="37" spans="1:10" x14ac:dyDescent="0.2">
      <c r="A37" s="1" t="s">
        <v>40</v>
      </c>
      <c r="C37" s="1" t="s">
        <v>41</v>
      </c>
      <c r="F37" s="166" t="s">
        <v>43</v>
      </c>
    </row>
    <row r="40" spans="1:10" x14ac:dyDescent="0.2">
      <c r="F40" s="249"/>
    </row>
    <row r="41" spans="1:10" x14ac:dyDescent="0.2">
      <c r="F41" s="249"/>
    </row>
    <row r="43" spans="1:10" x14ac:dyDescent="0.2">
      <c r="F43" s="249"/>
    </row>
  </sheetData>
  <mergeCells count="28">
    <mergeCell ref="A30:E30"/>
    <mergeCell ref="A31:E31"/>
    <mergeCell ref="A32:E32"/>
    <mergeCell ref="A6:G6"/>
    <mergeCell ref="A25:E25"/>
    <mergeCell ref="A26:E26"/>
    <mergeCell ref="A27:E27"/>
    <mergeCell ref="A28:E28"/>
    <mergeCell ref="A16:E16"/>
    <mergeCell ref="A10:E10"/>
    <mergeCell ref="A24:E24"/>
    <mergeCell ref="A17:E17"/>
    <mergeCell ref="A18:E18"/>
    <mergeCell ref="A19:E19"/>
    <mergeCell ref="A20:E20"/>
    <mergeCell ref="A2:G2"/>
    <mergeCell ref="A3:G3"/>
    <mergeCell ref="A4:G4"/>
    <mergeCell ref="A8:G8"/>
    <mergeCell ref="A29:E29"/>
    <mergeCell ref="A23:E23"/>
    <mergeCell ref="A11:E11"/>
    <mergeCell ref="A12:E12"/>
    <mergeCell ref="A13:E13"/>
    <mergeCell ref="A14:E14"/>
    <mergeCell ref="A15:E15"/>
    <mergeCell ref="A21:E21"/>
    <mergeCell ref="A22:E22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6"/>
  <sheetViews>
    <sheetView topLeftCell="A130" workbookViewId="0">
      <selection sqref="A1:D1"/>
    </sheetView>
  </sheetViews>
  <sheetFormatPr baseColWidth="10" defaultRowHeight="15" x14ac:dyDescent="0.25"/>
  <cols>
    <col min="1" max="1" width="51.42578125" style="368" customWidth="1"/>
    <col min="2" max="2" width="28.140625" style="368" customWidth="1"/>
    <col min="3" max="3" width="22.5703125" style="368" customWidth="1"/>
    <col min="4" max="4" width="14.42578125" style="368" customWidth="1"/>
    <col min="5" max="256" width="11.42578125" style="368"/>
    <col min="257" max="257" width="45.7109375" style="368" customWidth="1"/>
    <col min="258" max="258" width="28.140625" style="368" customWidth="1"/>
    <col min="259" max="259" width="22.5703125" style="368" customWidth="1"/>
    <col min="260" max="260" width="14.42578125" style="368" customWidth="1"/>
    <col min="261" max="512" width="11.42578125" style="368"/>
    <col min="513" max="513" width="45.7109375" style="368" customWidth="1"/>
    <col min="514" max="514" width="28.140625" style="368" customWidth="1"/>
    <col min="515" max="515" width="22.5703125" style="368" customWidth="1"/>
    <col min="516" max="516" width="14.42578125" style="368" customWidth="1"/>
    <col min="517" max="768" width="11.42578125" style="368"/>
    <col min="769" max="769" width="45.7109375" style="368" customWidth="1"/>
    <col min="770" max="770" width="28.140625" style="368" customWidth="1"/>
    <col min="771" max="771" width="22.5703125" style="368" customWidth="1"/>
    <col min="772" max="772" width="14.42578125" style="368" customWidth="1"/>
    <col min="773" max="1024" width="11.42578125" style="368"/>
    <col min="1025" max="1025" width="45.7109375" style="368" customWidth="1"/>
    <col min="1026" max="1026" width="28.140625" style="368" customWidth="1"/>
    <col min="1027" max="1027" width="22.5703125" style="368" customWidth="1"/>
    <col min="1028" max="1028" width="14.42578125" style="368" customWidth="1"/>
    <col min="1029" max="1280" width="11.42578125" style="368"/>
    <col min="1281" max="1281" width="45.7109375" style="368" customWidth="1"/>
    <col min="1282" max="1282" width="28.140625" style="368" customWidth="1"/>
    <col min="1283" max="1283" width="22.5703125" style="368" customWidth="1"/>
    <col min="1284" max="1284" width="14.42578125" style="368" customWidth="1"/>
    <col min="1285" max="1536" width="11.42578125" style="368"/>
    <col min="1537" max="1537" width="45.7109375" style="368" customWidth="1"/>
    <col min="1538" max="1538" width="28.140625" style="368" customWidth="1"/>
    <col min="1539" max="1539" width="22.5703125" style="368" customWidth="1"/>
    <col min="1540" max="1540" width="14.42578125" style="368" customWidth="1"/>
    <col min="1541" max="1792" width="11.42578125" style="368"/>
    <col min="1793" max="1793" width="45.7109375" style="368" customWidth="1"/>
    <col min="1794" max="1794" width="28.140625" style="368" customWidth="1"/>
    <col min="1795" max="1795" width="22.5703125" style="368" customWidth="1"/>
    <col min="1796" max="1796" width="14.42578125" style="368" customWidth="1"/>
    <col min="1797" max="2048" width="11.42578125" style="368"/>
    <col min="2049" max="2049" width="45.7109375" style="368" customWidth="1"/>
    <col min="2050" max="2050" width="28.140625" style="368" customWidth="1"/>
    <col min="2051" max="2051" width="22.5703125" style="368" customWidth="1"/>
    <col min="2052" max="2052" width="14.42578125" style="368" customWidth="1"/>
    <col min="2053" max="2304" width="11.42578125" style="368"/>
    <col min="2305" max="2305" width="45.7109375" style="368" customWidth="1"/>
    <col min="2306" max="2306" width="28.140625" style="368" customWidth="1"/>
    <col min="2307" max="2307" width="22.5703125" style="368" customWidth="1"/>
    <col min="2308" max="2308" width="14.42578125" style="368" customWidth="1"/>
    <col min="2309" max="2560" width="11.42578125" style="368"/>
    <col min="2561" max="2561" width="45.7109375" style="368" customWidth="1"/>
    <col min="2562" max="2562" width="28.140625" style="368" customWidth="1"/>
    <col min="2563" max="2563" width="22.5703125" style="368" customWidth="1"/>
    <col min="2564" max="2564" width="14.42578125" style="368" customWidth="1"/>
    <col min="2565" max="2816" width="11.42578125" style="368"/>
    <col min="2817" max="2817" width="45.7109375" style="368" customWidth="1"/>
    <col min="2818" max="2818" width="28.140625" style="368" customWidth="1"/>
    <col min="2819" max="2819" width="22.5703125" style="368" customWidth="1"/>
    <col min="2820" max="2820" width="14.42578125" style="368" customWidth="1"/>
    <col min="2821" max="3072" width="11.42578125" style="368"/>
    <col min="3073" max="3073" width="45.7109375" style="368" customWidth="1"/>
    <col min="3074" max="3074" width="28.140625" style="368" customWidth="1"/>
    <col min="3075" max="3075" width="22.5703125" style="368" customWidth="1"/>
    <col min="3076" max="3076" width="14.42578125" style="368" customWidth="1"/>
    <col min="3077" max="3328" width="11.42578125" style="368"/>
    <col min="3329" max="3329" width="45.7109375" style="368" customWidth="1"/>
    <col min="3330" max="3330" width="28.140625" style="368" customWidth="1"/>
    <col min="3331" max="3331" width="22.5703125" style="368" customWidth="1"/>
    <col min="3332" max="3332" width="14.42578125" style="368" customWidth="1"/>
    <col min="3333" max="3584" width="11.42578125" style="368"/>
    <col min="3585" max="3585" width="45.7109375" style="368" customWidth="1"/>
    <col min="3586" max="3586" width="28.140625" style="368" customWidth="1"/>
    <col min="3587" max="3587" width="22.5703125" style="368" customWidth="1"/>
    <col min="3588" max="3588" width="14.42578125" style="368" customWidth="1"/>
    <col min="3589" max="3840" width="11.42578125" style="368"/>
    <col min="3841" max="3841" width="45.7109375" style="368" customWidth="1"/>
    <col min="3842" max="3842" width="28.140625" style="368" customWidth="1"/>
    <col min="3843" max="3843" width="22.5703125" style="368" customWidth="1"/>
    <col min="3844" max="3844" width="14.42578125" style="368" customWidth="1"/>
    <col min="3845" max="4096" width="11.42578125" style="368"/>
    <col min="4097" max="4097" width="45.7109375" style="368" customWidth="1"/>
    <col min="4098" max="4098" width="28.140625" style="368" customWidth="1"/>
    <col min="4099" max="4099" width="22.5703125" style="368" customWidth="1"/>
    <col min="4100" max="4100" width="14.42578125" style="368" customWidth="1"/>
    <col min="4101" max="4352" width="11.42578125" style="368"/>
    <col min="4353" max="4353" width="45.7109375" style="368" customWidth="1"/>
    <col min="4354" max="4354" width="28.140625" style="368" customWidth="1"/>
    <col min="4355" max="4355" width="22.5703125" style="368" customWidth="1"/>
    <col min="4356" max="4356" width="14.42578125" style="368" customWidth="1"/>
    <col min="4357" max="4608" width="11.42578125" style="368"/>
    <col min="4609" max="4609" width="45.7109375" style="368" customWidth="1"/>
    <col min="4610" max="4610" width="28.140625" style="368" customWidth="1"/>
    <col min="4611" max="4611" width="22.5703125" style="368" customWidth="1"/>
    <col min="4612" max="4612" width="14.42578125" style="368" customWidth="1"/>
    <col min="4613" max="4864" width="11.42578125" style="368"/>
    <col min="4865" max="4865" width="45.7109375" style="368" customWidth="1"/>
    <col min="4866" max="4866" width="28.140625" style="368" customWidth="1"/>
    <col min="4867" max="4867" width="22.5703125" style="368" customWidth="1"/>
    <col min="4868" max="4868" width="14.42578125" style="368" customWidth="1"/>
    <col min="4869" max="5120" width="11.42578125" style="368"/>
    <col min="5121" max="5121" width="45.7109375" style="368" customWidth="1"/>
    <col min="5122" max="5122" width="28.140625" style="368" customWidth="1"/>
    <col min="5123" max="5123" width="22.5703125" style="368" customWidth="1"/>
    <col min="5124" max="5124" width="14.42578125" style="368" customWidth="1"/>
    <col min="5125" max="5376" width="11.42578125" style="368"/>
    <col min="5377" max="5377" width="45.7109375" style="368" customWidth="1"/>
    <col min="5378" max="5378" width="28.140625" style="368" customWidth="1"/>
    <col min="5379" max="5379" width="22.5703125" style="368" customWidth="1"/>
    <col min="5380" max="5380" width="14.42578125" style="368" customWidth="1"/>
    <col min="5381" max="5632" width="11.42578125" style="368"/>
    <col min="5633" max="5633" width="45.7109375" style="368" customWidth="1"/>
    <col min="5634" max="5634" width="28.140625" style="368" customWidth="1"/>
    <col min="5635" max="5635" width="22.5703125" style="368" customWidth="1"/>
    <col min="5636" max="5636" width="14.42578125" style="368" customWidth="1"/>
    <col min="5637" max="5888" width="11.42578125" style="368"/>
    <col min="5889" max="5889" width="45.7109375" style="368" customWidth="1"/>
    <col min="5890" max="5890" width="28.140625" style="368" customWidth="1"/>
    <col min="5891" max="5891" width="22.5703125" style="368" customWidth="1"/>
    <col min="5892" max="5892" width="14.42578125" style="368" customWidth="1"/>
    <col min="5893" max="6144" width="11.42578125" style="368"/>
    <col min="6145" max="6145" width="45.7109375" style="368" customWidth="1"/>
    <col min="6146" max="6146" width="28.140625" style="368" customWidth="1"/>
    <col min="6147" max="6147" width="22.5703125" style="368" customWidth="1"/>
    <col min="6148" max="6148" width="14.42578125" style="368" customWidth="1"/>
    <col min="6149" max="6400" width="11.42578125" style="368"/>
    <col min="6401" max="6401" width="45.7109375" style="368" customWidth="1"/>
    <col min="6402" max="6402" width="28.140625" style="368" customWidth="1"/>
    <col min="6403" max="6403" width="22.5703125" style="368" customWidth="1"/>
    <col min="6404" max="6404" width="14.42578125" style="368" customWidth="1"/>
    <col min="6405" max="6656" width="11.42578125" style="368"/>
    <col min="6657" max="6657" width="45.7109375" style="368" customWidth="1"/>
    <col min="6658" max="6658" width="28.140625" style="368" customWidth="1"/>
    <col min="6659" max="6659" width="22.5703125" style="368" customWidth="1"/>
    <col min="6660" max="6660" width="14.42578125" style="368" customWidth="1"/>
    <col min="6661" max="6912" width="11.42578125" style="368"/>
    <col min="6913" max="6913" width="45.7109375" style="368" customWidth="1"/>
    <col min="6914" max="6914" width="28.140625" style="368" customWidth="1"/>
    <col min="6915" max="6915" width="22.5703125" style="368" customWidth="1"/>
    <col min="6916" max="6916" width="14.42578125" style="368" customWidth="1"/>
    <col min="6917" max="7168" width="11.42578125" style="368"/>
    <col min="7169" max="7169" width="45.7109375" style="368" customWidth="1"/>
    <col min="7170" max="7170" width="28.140625" style="368" customWidth="1"/>
    <col min="7171" max="7171" width="22.5703125" style="368" customWidth="1"/>
    <col min="7172" max="7172" width="14.42578125" style="368" customWidth="1"/>
    <col min="7173" max="7424" width="11.42578125" style="368"/>
    <col min="7425" max="7425" width="45.7109375" style="368" customWidth="1"/>
    <col min="7426" max="7426" width="28.140625" style="368" customWidth="1"/>
    <col min="7427" max="7427" width="22.5703125" style="368" customWidth="1"/>
    <col min="7428" max="7428" width="14.42578125" style="368" customWidth="1"/>
    <col min="7429" max="7680" width="11.42578125" style="368"/>
    <col min="7681" max="7681" width="45.7109375" style="368" customWidth="1"/>
    <col min="7682" max="7682" width="28.140625" style="368" customWidth="1"/>
    <col min="7683" max="7683" width="22.5703125" style="368" customWidth="1"/>
    <col min="7684" max="7684" width="14.42578125" style="368" customWidth="1"/>
    <col min="7685" max="7936" width="11.42578125" style="368"/>
    <col min="7937" max="7937" width="45.7109375" style="368" customWidth="1"/>
    <col min="7938" max="7938" width="28.140625" style="368" customWidth="1"/>
    <col min="7939" max="7939" width="22.5703125" style="368" customWidth="1"/>
    <col min="7940" max="7940" width="14.42578125" style="368" customWidth="1"/>
    <col min="7941" max="8192" width="11.42578125" style="368"/>
    <col min="8193" max="8193" width="45.7109375" style="368" customWidth="1"/>
    <col min="8194" max="8194" width="28.140625" style="368" customWidth="1"/>
    <col min="8195" max="8195" width="22.5703125" style="368" customWidth="1"/>
    <col min="8196" max="8196" width="14.42578125" style="368" customWidth="1"/>
    <col min="8197" max="8448" width="11.42578125" style="368"/>
    <col min="8449" max="8449" width="45.7109375" style="368" customWidth="1"/>
    <col min="8450" max="8450" width="28.140625" style="368" customWidth="1"/>
    <col min="8451" max="8451" width="22.5703125" style="368" customWidth="1"/>
    <col min="8452" max="8452" width="14.42578125" style="368" customWidth="1"/>
    <col min="8453" max="8704" width="11.42578125" style="368"/>
    <col min="8705" max="8705" width="45.7109375" style="368" customWidth="1"/>
    <col min="8706" max="8706" width="28.140625" style="368" customWidth="1"/>
    <col min="8707" max="8707" width="22.5703125" style="368" customWidth="1"/>
    <col min="8708" max="8708" width="14.42578125" style="368" customWidth="1"/>
    <col min="8709" max="8960" width="11.42578125" style="368"/>
    <col min="8961" max="8961" width="45.7109375" style="368" customWidth="1"/>
    <col min="8962" max="8962" width="28.140625" style="368" customWidth="1"/>
    <col min="8963" max="8963" width="22.5703125" style="368" customWidth="1"/>
    <col min="8964" max="8964" width="14.42578125" style="368" customWidth="1"/>
    <col min="8965" max="9216" width="11.42578125" style="368"/>
    <col min="9217" max="9217" width="45.7109375" style="368" customWidth="1"/>
    <col min="9218" max="9218" width="28.140625" style="368" customWidth="1"/>
    <col min="9219" max="9219" width="22.5703125" style="368" customWidth="1"/>
    <col min="9220" max="9220" width="14.42578125" style="368" customWidth="1"/>
    <col min="9221" max="9472" width="11.42578125" style="368"/>
    <col min="9473" max="9473" width="45.7109375" style="368" customWidth="1"/>
    <col min="9474" max="9474" width="28.140625" style="368" customWidth="1"/>
    <col min="9475" max="9475" width="22.5703125" style="368" customWidth="1"/>
    <col min="9476" max="9476" width="14.42578125" style="368" customWidth="1"/>
    <col min="9477" max="9728" width="11.42578125" style="368"/>
    <col min="9729" max="9729" width="45.7109375" style="368" customWidth="1"/>
    <col min="9730" max="9730" width="28.140625" style="368" customWidth="1"/>
    <col min="9731" max="9731" width="22.5703125" style="368" customWidth="1"/>
    <col min="9732" max="9732" width="14.42578125" style="368" customWidth="1"/>
    <col min="9733" max="9984" width="11.42578125" style="368"/>
    <col min="9985" max="9985" width="45.7109375" style="368" customWidth="1"/>
    <col min="9986" max="9986" width="28.140625" style="368" customWidth="1"/>
    <col min="9987" max="9987" width="22.5703125" style="368" customWidth="1"/>
    <col min="9988" max="9988" width="14.42578125" style="368" customWidth="1"/>
    <col min="9989" max="10240" width="11.42578125" style="368"/>
    <col min="10241" max="10241" width="45.7109375" style="368" customWidth="1"/>
    <col min="10242" max="10242" width="28.140625" style="368" customWidth="1"/>
    <col min="10243" max="10243" width="22.5703125" style="368" customWidth="1"/>
    <col min="10244" max="10244" width="14.42578125" style="368" customWidth="1"/>
    <col min="10245" max="10496" width="11.42578125" style="368"/>
    <col min="10497" max="10497" width="45.7109375" style="368" customWidth="1"/>
    <col min="10498" max="10498" width="28.140625" style="368" customWidth="1"/>
    <col min="10499" max="10499" width="22.5703125" style="368" customWidth="1"/>
    <col min="10500" max="10500" width="14.42578125" style="368" customWidth="1"/>
    <col min="10501" max="10752" width="11.42578125" style="368"/>
    <col min="10753" max="10753" width="45.7109375" style="368" customWidth="1"/>
    <col min="10754" max="10754" width="28.140625" style="368" customWidth="1"/>
    <col min="10755" max="10755" width="22.5703125" style="368" customWidth="1"/>
    <col min="10756" max="10756" width="14.42578125" style="368" customWidth="1"/>
    <col min="10757" max="11008" width="11.42578125" style="368"/>
    <col min="11009" max="11009" width="45.7109375" style="368" customWidth="1"/>
    <col min="11010" max="11010" width="28.140625" style="368" customWidth="1"/>
    <col min="11011" max="11011" width="22.5703125" style="368" customWidth="1"/>
    <col min="11012" max="11012" width="14.42578125" style="368" customWidth="1"/>
    <col min="11013" max="11264" width="11.42578125" style="368"/>
    <col min="11265" max="11265" width="45.7109375" style="368" customWidth="1"/>
    <col min="11266" max="11266" width="28.140625" style="368" customWidth="1"/>
    <col min="11267" max="11267" width="22.5703125" style="368" customWidth="1"/>
    <col min="11268" max="11268" width="14.42578125" style="368" customWidth="1"/>
    <col min="11269" max="11520" width="11.42578125" style="368"/>
    <col min="11521" max="11521" width="45.7109375" style="368" customWidth="1"/>
    <col min="11522" max="11522" width="28.140625" style="368" customWidth="1"/>
    <col min="11523" max="11523" width="22.5703125" style="368" customWidth="1"/>
    <col min="11524" max="11524" width="14.42578125" style="368" customWidth="1"/>
    <col min="11525" max="11776" width="11.42578125" style="368"/>
    <col min="11777" max="11777" width="45.7109375" style="368" customWidth="1"/>
    <col min="11778" max="11778" width="28.140625" style="368" customWidth="1"/>
    <col min="11779" max="11779" width="22.5703125" style="368" customWidth="1"/>
    <col min="11780" max="11780" width="14.42578125" style="368" customWidth="1"/>
    <col min="11781" max="12032" width="11.42578125" style="368"/>
    <col min="12033" max="12033" width="45.7109375" style="368" customWidth="1"/>
    <col min="12034" max="12034" width="28.140625" style="368" customWidth="1"/>
    <col min="12035" max="12035" width="22.5703125" style="368" customWidth="1"/>
    <col min="12036" max="12036" width="14.42578125" style="368" customWidth="1"/>
    <col min="12037" max="12288" width="11.42578125" style="368"/>
    <col min="12289" max="12289" width="45.7109375" style="368" customWidth="1"/>
    <col min="12290" max="12290" width="28.140625" style="368" customWidth="1"/>
    <col min="12291" max="12291" width="22.5703125" style="368" customWidth="1"/>
    <col min="12292" max="12292" width="14.42578125" style="368" customWidth="1"/>
    <col min="12293" max="12544" width="11.42578125" style="368"/>
    <col min="12545" max="12545" width="45.7109375" style="368" customWidth="1"/>
    <col min="12546" max="12546" width="28.140625" style="368" customWidth="1"/>
    <col min="12547" max="12547" width="22.5703125" style="368" customWidth="1"/>
    <col min="12548" max="12548" width="14.42578125" style="368" customWidth="1"/>
    <col min="12549" max="12800" width="11.42578125" style="368"/>
    <col min="12801" max="12801" width="45.7109375" style="368" customWidth="1"/>
    <col min="12802" max="12802" width="28.140625" style="368" customWidth="1"/>
    <col min="12803" max="12803" width="22.5703125" style="368" customWidth="1"/>
    <col min="12804" max="12804" width="14.42578125" style="368" customWidth="1"/>
    <col min="12805" max="13056" width="11.42578125" style="368"/>
    <col min="13057" max="13057" width="45.7109375" style="368" customWidth="1"/>
    <col min="13058" max="13058" width="28.140625" style="368" customWidth="1"/>
    <col min="13059" max="13059" width="22.5703125" style="368" customWidth="1"/>
    <col min="13060" max="13060" width="14.42578125" style="368" customWidth="1"/>
    <col min="13061" max="13312" width="11.42578125" style="368"/>
    <col min="13313" max="13313" width="45.7109375" style="368" customWidth="1"/>
    <col min="13314" max="13314" width="28.140625" style="368" customWidth="1"/>
    <col min="13315" max="13315" width="22.5703125" style="368" customWidth="1"/>
    <col min="13316" max="13316" width="14.42578125" style="368" customWidth="1"/>
    <col min="13317" max="13568" width="11.42578125" style="368"/>
    <col min="13569" max="13569" width="45.7109375" style="368" customWidth="1"/>
    <col min="13570" max="13570" width="28.140625" style="368" customWidth="1"/>
    <col min="13571" max="13571" width="22.5703125" style="368" customWidth="1"/>
    <col min="13572" max="13572" width="14.42578125" style="368" customWidth="1"/>
    <col min="13573" max="13824" width="11.42578125" style="368"/>
    <col min="13825" max="13825" width="45.7109375" style="368" customWidth="1"/>
    <col min="13826" max="13826" width="28.140625" style="368" customWidth="1"/>
    <col min="13827" max="13827" width="22.5703125" style="368" customWidth="1"/>
    <col min="13828" max="13828" width="14.42578125" style="368" customWidth="1"/>
    <col min="13829" max="14080" width="11.42578125" style="368"/>
    <col min="14081" max="14081" width="45.7109375" style="368" customWidth="1"/>
    <col min="14082" max="14082" width="28.140625" style="368" customWidth="1"/>
    <col min="14083" max="14083" width="22.5703125" style="368" customWidth="1"/>
    <col min="14084" max="14084" width="14.42578125" style="368" customWidth="1"/>
    <col min="14085" max="14336" width="11.42578125" style="368"/>
    <col min="14337" max="14337" width="45.7109375" style="368" customWidth="1"/>
    <col min="14338" max="14338" width="28.140625" style="368" customWidth="1"/>
    <col min="14339" max="14339" width="22.5703125" style="368" customWidth="1"/>
    <col min="14340" max="14340" width="14.42578125" style="368" customWidth="1"/>
    <col min="14341" max="14592" width="11.42578125" style="368"/>
    <col min="14593" max="14593" width="45.7109375" style="368" customWidth="1"/>
    <col min="14594" max="14594" width="28.140625" style="368" customWidth="1"/>
    <col min="14595" max="14595" width="22.5703125" style="368" customWidth="1"/>
    <col min="14596" max="14596" width="14.42578125" style="368" customWidth="1"/>
    <col min="14597" max="14848" width="11.42578125" style="368"/>
    <col min="14849" max="14849" width="45.7109375" style="368" customWidth="1"/>
    <col min="14850" max="14850" width="28.140625" style="368" customWidth="1"/>
    <col min="14851" max="14851" width="22.5703125" style="368" customWidth="1"/>
    <col min="14852" max="14852" width="14.42578125" style="368" customWidth="1"/>
    <col min="14853" max="15104" width="11.42578125" style="368"/>
    <col min="15105" max="15105" width="45.7109375" style="368" customWidth="1"/>
    <col min="15106" max="15106" width="28.140625" style="368" customWidth="1"/>
    <col min="15107" max="15107" width="22.5703125" style="368" customWidth="1"/>
    <col min="15108" max="15108" width="14.42578125" style="368" customWidth="1"/>
    <col min="15109" max="15360" width="11.42578125" style="368"/>
    <col min="15361" max="15361" width="45.7109375" style="368" customWidth="1"/>
    <col min="15362" max="15362" width="28.140625" style="368" customWidth="1"/>
    <col min="15363" max="15363" width="22.5703125" style="368" customWidth="1"/>
    <col min="15364" max="15364" width="14.42578125" style="368" customWidth="1"/>
    <col min="15365" max="15616" width="11.42578125" style="368"/>
    <col min="15617" max="15617" width="45.7109375" style="368" customWidth="1"/>
    <col min="15618" max="15618" width="28.140625" style="368" customWidth="1"/>
    <col min="15619" max="15619" width="22.5703125" style="368" customWidth="1"/>
    <col min="15620" max="15620" width="14.42578125" style="368" customWidth="1"/>
    <col min="15621" max="15872" width="11.42578125" style="368"/>
    <col min="15873" max="15873" width="45.7109375" style="368" customWidth="1"/>
    <col min="15874" max="15874" width="28.140625" style="368" customWidth="1"/>
    <col min="15875" max="15875" width="22.5703125" style="368" customWidth="1"/>
    <col min="15876" max="15876" width="14.42578125" style="368" customWidth="1"/>
    <col min="15877" max="16128" width="11.42578125" style="368"/>
    <col min="16129" max="16129" width="45.7109375" style="368" customWidth="1"/>
    <col min="16130" max="16130" width="28.140625" style="368" customWidth="1"/>
    <col min="16131" max="16131" width="22.5703125" style="368" customWidth="1"/>
    <col min="16132" max="16132" width="14.42578125" style="368" customWidth="1"/>
    <col min="16133" max="16384" width="11.42578125" style="368"/>
  </cols>
  <sheetData>
    <row r="1" spans="1:7" ht="50.25" customHeight="1" x14ac:dyDescent="0.25">
      <c r="A1" s="477" t="s">
        <v>648</v>
      </c>
      <c r="B1" s="477"/>
      <c r="C1" s="477"/>
      <c r="D1" s="477"/>
      <c r="E1" s="282"/>
      <c r="F1" s="282"/>
      <c r="G1" s="282"/>
    </row>
    <row r="3" spans="1:7" x14ac:dyDescent="0.25">
      <c r="A3" s="283" t="s">
        <v>509</v>
      </c>
      <c r="B3" s="283"/>
    </row>
    <row r="5" spans="1:7" ht="130.5" customHeight="1" x14ac:dyDescent="0.25">
      <c r="A5" s="474" t="s">
        <v>510</v>
      </c>
      <c r="B5" s="474"/>
      <c r="C5" s="474"/>
      <c r="D5" s="474"/>
    </row>
    <row r="6" spans="1:7" ht="63" customHeight="1" x14ac:dyDescent="0.25">
      <c r="A6" s="474" t="s">
        <v>511</v>
      </c>
      <c r="B6" s="474"/>
      <c r="C6" s="474"/>
      <c r="D6" s="474"/>
    </row>
    <row r="7" spans="1:7" ht="61.5" customHeight="1" x14ac:dyDescent="0.25">
      <c r="A7" s="474" t="s">
        <v>512</v>
      </c>
      <c r="B7" s="474"/>
      <c r="C7" s="474"/>
      <c r="D7" s="474"/>
    </row>
    <row r="8" spans="1:7" ht="49.5" customHeight="1" x14ac:dyDescent="0.25">
      <c r="A8" s="474" t="s">
        <v>513</v>
      </c>
      <c r="B8" s="474"/>
      <c r="C8" s="474"/>
      <c r="D8" s="474"/>
    </row>
    <row r="11" spans="1:7" x14ac:dyDescent="0.25">
      <c r="A11" s="284" t="s">
        <v>514</v>
      </c>
    </row>
    <row r="12" spans="1:7" ht="32.25" customHeight="1" x14ac:dyDescent="0.25">
      <c r="A12" s="474" t="s">
        <v>515</v>
      </c>
      <c r="B12" s="474"/>
      <c r="C12" s="474"/>
      <c r="D12" s="474"/>
    </row>
    <row r="13" spans="1:7" x14ac:dyDescent="0.25">
      <c r="A13" s="284" t="s">
        <v>516</v>
      </c>
      <c r="B13" s="284"/>
    </row>
    <row r="14" spans="1:7" ht="29.25" customHeight="1" x14ac:dyDescent="0.25">
      <c r="A14" s="474" t="s">
        <v>517</v>
      </c>
      <c r="B14" s="474"/>
      <c r="C14" s="474"/>
      <c r="D14" s="474"/>
    </row>
    <row r="15" spans="1:7" x14ac:dyDescent="0.25">
      <c r="A15" s="284" t="s">
        <v>518</v>
      </c>
      <c r="B15" s="284"/>
    </row>
    <row r="16" spans="1:7" ht="51.75" customHeight="1" x14ac:dyDescent="0.25">
      <c r="A16" s="474" t="s">
        <v>519</v>
      </c>
      <c r="B16" s="474"/>
      <c r="C16" s="474"/>
      <c r="D16" s="474"/>
    </row>
    <row r="17" spans="1:4" x14ac:dyDescent="0.25">
      <c r="A17" s="283" t="s">
        <v>520</v>
      </c>
      <c r="B17" s="283"/>
    </row>
    <row r="18" spans="1:4" ht="78" customHeight="1" x14ac:dyDescent="0.25">
      <c r="A18" s="474" t="s">
        <v>646</v>
      </c>
      <c r="B18" s="474"/>
      <c r="C18" s="474"/>
      <c r="D18" s="474"/>
    </row>
    <row r="19" spans="1:4" x14ac:dyDescent="0.25">
      <c r="A19" s="284" t="s">
        <v>521</v>
      </c>
      <c r="B19" s="284"/>
    </row>
    <row r="20" spans="1:4" ht="31.5" customHeight="1" x14ac:dyDescent="0.25">
      <c r="A20" s="474" t="s">
        <v>649</v>
      </c>
      <c r="B20" s="474"/>
      <c r="C20" s="474"/>
      <c r="D20" s="474"/>
    </row>
    <row r="21" spans="1:4" x14ac:dyDescent="0.25">
      <c r="A21" s="385"/>
      <c r="B21" s="385"/>
      <c r="C21" s="385"/>
      <c r="D21" s="385"/>
    </row>
    <row r="23" spans="1:4" x14ac:dyDescent="0.25">
      <c r="A23" s="283" t="s">
        <v>522</v>
      </c>
      <c r="B23" s="283"/>
    </row>
    <row r="24" spans="1:4" ht="31.5" customHeight="1" x14ac:dyDescent="0.25">
      <c r="A24" s="474" t="s">
        <v>523</v>
      </c>
      <c r="B24" s="474"/>
      <c r="C24" s="474"/>
      <c r="D24" s="474"/>
    </row>
    <row r="26" spans="1:4" x14ac:dyDescent="0.25">
      <c r="A26" s="284" t="s">
        <v>524</v>
      </c>
      <c r="B26" s="284"/>
    </row>
    <row r="27" spans="1:4" ht="30" customHeight="1" x14ac:dyDescent="0.25">
      <c r="A27" s="474" t="s">
        <v>525</v>
      </c>
      <c r="B27" s="474"/>
      <c r="C27" s="474"/>
      <c r="D27" s="474"/>
    </row>
    <row r="28" spans="1:4" x14ac:dyDescent="0.25">
      <c r="A28" s="284" t="s">
        <v>526</v>
      </c>
      <c r="B28" s="284"/>
    </row>
    <row r="29" spans="1:4" ht="30" customHeight="1" x14ac:dyDescent="0.25">
      <c r="A29" s="474" t="s">
        <v>527</v>
      </c>
      <c r="B29" s="474"/>
      <c r="C29" s="474"/>
      <c r="D29" s="474"/>
    </row>
    <row r="30" spans="1:4" x14ac:dyDescent="0.25">
      <c r="A30" s="284" t="s">
        <v>528</v>
      </c>
      <c r="B30" s="284"/>
    </row>
    <row r="31" spans="1:4" x14ac:dyDescent="0.25">
      <c r="A31" s="474" t="s">
        <v>529</v>
      </c>
      <c r="B31" s="474"/>
      <c r="C31" s="474"/>
      <c r="D31" s="474"/>
    </row>
    <row r="32" spans="1:4" ht="45" customHeight="1" x14ac:dyDescent="0.25">
      <c r="A32" s="474" t="s">
        <v>530</v>
      </c>
      <c r="B32" s="474"/>
      <c r="C32" s="474"/>
      <c r="D32" s="474"/>
    </row>
    <row r="33" spans="1:4" ht="81.75" customHeight="1" x14ac:dyDescent="0.25">
      <c r="A33" s="474" t="s">
        <v>531</v>
      </c>
      <c r="B33" s="474"/>
      <c r="C33" s="474"/>
      <c r="D33" s="474"/>
    </row>
    <row r="34" spans="1:4" x14ac:dyDescent="0.25">
      <c r="A34" s="284" t="s">
        <v>532</v>
      </c>
    </row>
    <row r="35" spans="1:4" ht="34.5" customHeight="1" x14ac:dyDescent="0.25">
      <c r="A35" s="474" t="s">
        <v>533</v>
      </c>
      <c r="B35" s="474"/>
      <c r="C35" s="474"/>
      <c r="D35" s="474"/>
    </row>
    <row r="36" spans="1:4" x14ac:dyDescent="0.25">
      <c r="A36" s="284" t="s">
        <v>534</v>
      </c>
    </row>
    <row r="37" spans="1:4" ht="34.5" customHeight="1" x14ac:dyDescent="0.25">
      <c r="A37" s="474" t="s">
        <v>535</v>
      </c>
      <c r="B37" s="474"/>
      <c r="C37" s="474"/>
      <c r="D37" s="474"/>
    </row>
    <row r="38" spans="1:4" x14ac:dyDescent="0.25">
      <c r="A38" s="284" t="s">
        <v>536</v>
      </c>
    </row>
    <row r="39" spans="1:4" ht="15.75" thickBot="1" x14ac:dyDescent="0.3">
      <c r="A39" s="474" t="s">
        <v>537</v>
      </c>
      <c r="B39" s="474"/>
      <c r="C39" s="474"/>
      <c r="D39" s="474"/>
    </row>
    <row r="40" spans="1:4" x14ac:dyDescent="0.25">
      <c r="A40" s="285" t="s">
        <v>538</v>
      </c>
      <c r="B40" s="286" t="s">
        <v>539</v>
      </c>
      <c r="C40" s="287">
        <v>0</v>
      </c>
    </row>
    <row r="41" spans="1:4" x14ac:dyDescent="0.25">
      <c r="A41" s="288" t="s">
        <v>540</v>
      </c>
      <c r="B41" s="289" t="s">
        <v>541</v>
      </c>
      <c r="C41" s="290">
        <v>2.5000000000000001E-2</v>
      </c>
    </row>
    <row r="42" spans="1:4" ht="15.75" thickBot="1" x14ac:dyDescent="0.3">
      <c r="A42" s="291" t="s">
        <v>647</v>
      </c>
      <c r="B42" s="292" t="s">
        <v>542</v>
      </c>
      <c r="C42" s="293">
        <v>0.05</v>
      </c>
    </row>
    <row r="45" spans="1:4" ht="18.75" customHeight="1" x14ac:dyDescent="0.25">
      <c r="B45" s="282"/>
    </row>
    <row r="46" spans="1:4" x14ac:dyDescent="0.25">
      <c r="A46" s="284" t="s">
        <v>543</v>
      </c>
      <c r="B46" s="282"/>
    </row>
    <row r="47" spans="1:4" x14ac:dyDescent="0.25">
      <c r="B47" s="284"/>
    </row>
    <row r="48" spans="1:4" x14ac:dyDescent="0.25">
      <c r="A48" s="284" t="s">
        <v>544</v>
      </c>
      <c r="B48" s="282"/>
    </row>
    <row r="49" spans="1:4" x14ac:dyDescent="0.25">
      <c r="A49" s="474" t="s">
        <v>545</v>
      </c>
      <c r="B49" s="474"/>
      <c r="C49" s="474"/>
      <c r="D49" s="474"/>
    </row>
    <row r="50" spans="1:4" x14ac:dyDescent="0.25">
      <c r="A50" s="385"/>
      <c r="B50" s="385"/>
      <c r="C50" s="385"/>
      <c r="D50" s="385"/>
    </row>
    <row r="51" spans="1:4" x14ac:dyDescent="0.25">
      <c r="A51" s="102" t="s">
        <v>241</v>
      </c>
      <c r="B51" s="95">
        <v>43555</v>
      </c>
      <c r="C51" s="95">
        <v>43190</v>
      </c>
    </row>
    <row r="52" spans="1:4" x14ac:dyDescent="0.25">
      <c r="A52" s="80" t="s">
        <v>242</v>
      </c>
      <c r="B52" s="81">
        <v>14672770</v>
      </c>
      <c r="C52" s="81">
        <v>10072465</v>
      </c>
    </row>
    <row r="53" spans="1:4" x14ac:dyDescent="0.25">
      <c r="A53" s="80" t="s">
        <v>243</v>
      </c>
      <c r="B53" s="81">
        <v>17642935</v>
      </c>
      <c r="C53" s="81">
        <v>11923579</v>
      </c>
    </row>
    <row r="54" spans="1:4" x14ac:dyDescent="0.25">
      <c r="A54" s="80" t="s">
        <v>244</v>
      </c>
      <c r="B54" s="81">
        <v>168304469</v>
      </c>
      <c r="C54" s="81">
        <v>223404615</v>
      </c>
    </row>
    <row r="55" spans="1:4" x14ac:dyDescent="0.25">
      <c r="A55" s="80" t="s">
        <v>245</v>
      </c>
      <c r="B55" s="81">
        <v>5636872</v>
      </c>
      <c r="C55" s="81">
        <v>5954357</v>
      </c>
    </row>
    <row r="56" spans="1:4" x14ac:dyDescent="0.25">
      <c r="A56" s="80" t="s">
        <v>438</v>
      </c>
      <c r="B56" s="81">
        <v>6774707</v>
      </c>
      <c r="C56" s="181">
        <v>0</v>
      </c>
    </row>
    <row r="57" spans="1:4" x14ac:dyDescent="0.25">
      <c r="A57" s="80" t="s">
        <v>436</v>
      </c>
      <c r="B57" s="81">
        <v>0</v>
      </c>
      <c r="C57" s="81">
        <v>51276335</v>
      </c>
    </row>
    <row r="58" spans="1:4" x14ac:dyDescent="0.25">
      <c r="A58" s="80" t="s">
        <v>437</v>
      </c>
      <c r="B58" s="82">
        <v>0</v>
      </c>
      <c r="C58" s="81">
        <v>0</v>
      </c>
    </row>
    <row r="59" spans="1:4" x14ac:dyDescent="0.25">
      <c r="A59" s="80" t="s">
        <v>247</v>
      </c>
      <c r="B59" s="81">
        <v>3334103</v>
      </c>
      <c r="C59" s="81">
        <v>274694721</v>
      </c>
    </row>
    <row r="60" spans="1:4" x14ac:dyDescent="0.25">
      <c r="A60" s="84" t="s">
        <v>246</v>
      </c>
      <c r="B60" s="86">
        <f>SUM(B52:B59)</f>
        <v>216365856</v>
      </c>
      <c r="C60" s="86">
        <f>SUM(C52:C59)</f>
        <v>577326072</v>
      </c>
    </row>
    <row r="62" spans="1:4" x14ac:dyDescent="0.25">
      <c r="B62" s="284"/>
    </row>
    <row r="63" spans="1:4" x14ac:dyDescent="0.25">
      <c r="A63" s="284" t="s">
        <v>546</v>
      </c>
      <c r="B63" s="282"/>
    </row>
    <row r="64" spans="1:4" ht="32.25" customHeight="1" x14ac:dyDescent="0.25">
      <c r="A64" s="474" t="s">
        <v>547</v>
      </c>
      <c r="B64" s="474"/>
      <c r="C64" s="474"/>
      <c r="D64" s="474"/>
    </row>
    <row r="65" spans="1:4" ht="14.25" customHeight="1" x14ac:dyDescent="0.25">
      <c r="A65" s="385"/>
      <c r="B65" s="385"/>
      <c r="C65" s="385"/>
      <c r="D65" s="385"/>
    </row>
    <row r="66" spans="1:4" x14ac:dyDescent="0.25">
      <c r="A66" s="84" t="s">
        <v>347</v>
      </c>
      <c r="B66" s="95">
        <v>43555</v>
      </c>
      <c r="C66" s="95">
        <v>43190</v>
      </c>
    </row>
    <row r="67" spans="1:4" x14ac:dyDescent="0.25">
      <c r="A67" s="80" t="s">
        <v>203</v>
      </c>
      <c r="B67" s="81">
        <v>5534668064</v>
      </c>
      <c r="C67" s="81">
        <v>2564511870</v>
      </c>
    </row>
    <row r="68" spans="1:4" x14ac:dyDescent="0.25">
      <c r="A68" s="80" t="s">
        <v>204</v>
      </c>
      <c r="B68" s="81">
        <v>484543588</v>
      </c>
      <c r="C68" s="81">
        <v>0</v>
      </c>
    </row>
    <row r="69" spans="1:4" x14ac:dyDescent="0.25">
      <c r="A69" s="80" t="s">
        <v>205</v>
      </c>
      <c r="B69" s="81">
        <v>1855443528</v>
      </c>
      <c r="C69" s="81">
        <v>1641246625</v>
      </c>
    </row>
    <row r="70" spans="1:4" x14ac:dyDescent="0.25">
      <c r="A70" s="80" t="s">
        <v>455</v>
      </c>
      <c r="B70" s="81">
        <v>0</v>
      </c>
      <c r="C70" s="81">
        <v>371848562</v>
      </c>
    </row>
    <row r="71" spans="1:4" x14ac:dyDescent="0.25">
      <c r="A71" s="80" t="s">
        <v>451</v>
      </c>
      <c r="B71" s="81">
        <v>278428827</v>
      </c>
      <c r="C71" s="81">
        <v>278428827</v>
      </c>
    </row>
    <row r="72" spans="1:4" x14ac:dyDescent="0.25">
      <c r="A72" s="80" t="s">
        <v>433</v>
      </c>
      <c r="B72" s="81">
        <v>0</v>
      </c>
      <c r="C72" s="81">
        <v>0</v>
      </c>
    </row>
    <row r="73" spans="1:4" x14ac:dyDescent="0.25">
      <c r="A73" s="80" t="s">
        <v>206</v>
      </c>
      <c r="B73" s="81">
        <v>30167391</v>
      </c>
      <c r="C73" s="81">
        <v>28000001</v>
      </c>
    </row>
    <row r="74" spans="1:4" x14ac:dyDescent="0.25">
      <c r="A74" s="80" t="s">
        <v>434</v>
      </c>
      <c r="B74" s="81">
        <v>119774600</v>
      </c>
      <c r="C74" s="82">
        <v>0</v>
      </c>
    </row>
    <row r="75" spans="1:4" x14ac:dyDescent="0.25">
      <c r="A75" s="80" t="s">
        <v>317</v>
      </c>
      <c r="B75" s="83">
        <v>1603076728</v>
      </c>
      <c r="C75" s="83">
        <v>0</v>
      </c>
    </row>
    <row r="76" spans="1:4" x14ac:dyDescent="0.25">
      <c r="A76" s="80" t="s">
        <v>342</v>
      </c>
      <c r="B76" s="83">
        <v>-170074677</v>
      </c>
      <c r="C76" s="83">
        <v>0</v>
      </c>
    </row>
    <row r="77" spans="1:4" x14ac:dyDescent="0.25">
      <c r="A77" s="84" t="s">
        <v>344</v>
      </c>
      <c r="B77" s="85">
        <f>SUM(B67:B76)</f>
        <v>9736028049</v>
      </c>
      <c r="C77" s="85">
        <f>SUM(C67:C76)</f>
        <v>4884035885</v>
      </c>
    </row>
    <row r="78" spans="1:4" x14ac:dyDescent="0.25">
      <c r="A78" s="80" t="s">
        <v>346</v>
      </c>
      <c r="B78" s="81">
        <v>11742144</v>
      </c>
      <c r="C78" s="81">
        <v>11742144</v>
      </c>
    </row>
    <row r="79" spans="1:4" x14ac:dyDescent="0.25">
      <c r="A79" s="159" t="s">
        <v>345</v>
      </c>
      <c r="B79" s="160">
        <f>SUM(B78)</f>
        <v>11742144</v>
      </c>
      <c r="C79" s="160">
        <f>SUM(C78)</f>
        <v>11742144</v>
      </c>
    </row>
    <row r="81" spans="1:4" x14ac:dyDescent="0.25">
      <c r="B81" s="284"/>
    </row>
    <row r="82" spans="1:4" x14ac:dyDescent="0.25">
      <c r="A82" s="284" t="s">
        <v>548</v>
      </c>
      <c r="B82" s="282"/>
    </row>
    <row r="83" spans="1:4" x14ac:dyDescent="0.25">
      <c r="A83" s="474" t="s">
        <v>549</v>
      </c>
      <c r="B83" s="474"/>
      <c r="C83" s="474"/>
      <c r="D83" s="474"/>
    </row>
    <row r="84" spans="1:4" ht="12.75" customHeight="1" x14ac:dyDescent="0.25">
      <c r="A84" s="385"/>
      <c r="B84" s="385"/>
      <c r="C84" s="385"/>
      <c r="D84" s="385"/>
    </row>
    <row r="85" spans="1:4" x14ac:dyDescent="0.25">
      <c r="A85" s="84" t="s">
        <v>354</v>
      </c>
      <c r="B85" s="95">
        <v>43555</v>
      </c>
      <c r="C85" s="95">
        <v>43190</v>
      </c>
    </row>
    <row r="86" spans="1:4" x14ac:dyDescent="0.25">
      <c r="A86" s="84" t="s">
        <v>355</v>
      </c>
      <c r="B86" s="86">
        <f>SUM(B87:B88)</f>
        <v>3475029</v>
      </c>
      <c r="C86" s="86">
        <f>SUM(C87:C88)</f>
        <v>183896951</v>
      </c>
    </row>
    <row r="87" spans="1:4" x14ac:dyDescent="0.25">
      <c r="A87" s="80" t="s">
        <v>101</v>
      </c>
      <c r="B87" s="83">
        <v>9234391</v>
      </c>
      <c r="C87" s="83">
        <v>183896951</v>
      </c>
    </row>
    <row r="88" spans="1:4" x14ac:dyDescent="0.25">
      <c r="A88" s="180" t="s">
        <v>382</v>
      </c>
      <c r="B88" s="83">
        <v>-5759362</v>
      </c>
      <c r="C88" s="83">
        <v>0</v>
      </c>
    </row>
    <row r="89" spans="1:4" x14ac:dyDescent="0.25">
      <c r="A89" s="84" t="s">
        <v>356</v>
      </c>
      <c r="B89" s="86">
        <f>SUM(B90:B92)</f>
        <v>322601900</v>
      </c>
      <c r="C89" s="86">
        <f>SUM(C90:C92)</f>
        <v>0</v>
      </c>
    </row>
    <row r="90" spans="1:4" x14ac:dyDescent="0.25">
      <c r="A90" s="80" t="s">
        <v>101</v>
      </c>
      <c r="B90" s="83">
        <v>222683695</v>
      </c>
      <c r="C90" s="83">
        <v>0</v>
      </c>
    </row>
    <row r="91" spans="1:4" x14ac:dyDescent="0.25">
      <c r="A91" s="180" t="s">
        <v>382</v>
      </c>
      <c r="B91" s="83">
        <v>-22660214</v>
      </c>
      <c r="C91" s="83"/>
    </row>
    <row r="92" spans="1:4" x14ac:dyDescent="0.25">
      <c r="A92" s="80" t="s">
        <v>321</v>
      </c>
      <c r="B92" s="83">
        <v>122578419</v>
      </c>
      <c r="C92" s="83">
        <v>0</v>
      </c>
    </row>
    <row r="93" spans="1:4" x14ac:dyDescent="0.25">
      <c r="A93" s="84" t="s">
        <v>357</v>
      </c>
      <c r="B93" s="86">
        <f>+B86+B89</f>
        <v>326076929</v>
      </c>
      <c r="C93" s="86">
        <f>+C86+C89</f>
        <v>183896951</v>
      </c>
    </row>
    <row r="95" spans="1:4" x14ac:dyDescent="0.25">
      <c r="B95" s="284"/>
    </row>
    <row r="96" spans="1:4" x14ac:dyDescent="0.25">
      <c r="A96" s="284" t="s">
        <v>550</v>
      </c>
      <c r="B96" s="282"/>
    </row>
    <row r="97" spans="1:4" ht="30.75" customHeight="1" x14ac:dyDescent="0.25">
      <c r="A97" s="474" t="s">
        <v>551</v>
      </c>
      <c r="B97" s="474"/>
      <c r="C97" s="474"/>
      <c r="D97" s="474"/>
    </row>
    <row r="99" spans="1:4" x14ac:dyDescent="0.25">
      <c r="A99" s="84" t="s">
        <v>358</v>
      </c>
      <c r="B99" s="95">
        <v>43555</v>
      </c>
      <c r="C99" s="95">
        <v>43190</v>
      </c>
    </row>
    <row r="100" spans="1:4" x14ac:dyDescent="0.25">
      <c r="A100" s="80" t="s">
        <v>359</v>
      </c>
      <c r="B100" s="81">
        <v>0</v>
      </c>
      <c r="C100" s="81">
        <v>6100984067</v>
      </c>
    </row>
    <row r="101" spans="1:4" x14ac:dyDescent="0.25">
      <c r="A101" s="80" t="s">
        <v>360</v>
      </c>
      <c r="B101" s="81">
        <v>0</v>
      </c>
      <c r="C101" s="81">
        <v>-734378620</v>
      </c>
    </row>
    <row r="102" spans="1:4" x14ac:dyDescent="0.25">
      <c r="A102" s="80" t="s">
        <v>439</v>
      </c>
      <c r="B102" s="81">
        <v>0</v>
      </c>
      <c r="C102" s="81">
        <v>0</v>
      </c>
    </row>
    <row r="103" spans="1:4" x14ac:dyDescent="0.25">
      <c r="A103" s="80" t="s">
        <v>446</v>
      </c>
      <c r="B103" s="81">
        <v>0</v>
      </c>
      <c r="C103" s="81">
        <v>2435456635</v>
      </c>
    </row>
    <row r="104" spans="1:4" x14ac:dyDescent="0.25">
      <c r="A104" s="80" t="s">
        <v>447</v>
      </c>
      <c r="B104" s="81">
        <v>0</v>
      </c>
      <c r="C104" s="81">
        <v>0</v>
      </c>
    </row>
    <row r="105" spans="1:4" x14ac:dyDescent="0.25">
      <c r="A105" s="84" t="s">
        <v>361</v>
      </c>
      <c r="B105" s="85">
        <f>SUM(B100:B104)</f>
        <v>0</v>
      </c>
      <c r="C105" s="85">
        <f>SUM(C100:C104)</f>
        <v>7802062082</v>
      </c>
    </row>
    <row r="108" spans="1:4" x14ac:dyDescent="0.25">
      <c r="A108" s="284" t="s">
        <v>552</v>
      </c>
    </row>
    <row r="109" spans="1:4" ht="30.75" customHeight="1" x14ac:dyDescent="0.25">
      <c r="A109" s="474" t="s">
        <v>553</v>
      </c>
      <c r="B109" s="474"/>
      <c r="C109" s="474"/>
      <c r="D109" s="474"/>
    </row>
    <row r="110" spans="1:4" ht="12.75" customHeight="1" x14ac:dyDescent="0.25">
      <c r="A110" s="385"/>
      <c r="B110" s="385"/>
      <c r="C110" s="385"/>
      <c r="D110" s="385"/>
    </row>
    <row r="111" spans="1:4" x14ac:dyDescent="0.25">
      <c r="A111" s="84" t="s">
        <v>282</v>
      </c>
      <c r="B111" s="95">
        <v>43555</v>
      </c>
      <c r="C111" s="95">
        <v>43190</v>
      </c>
    </row>
    <row r="112" spans="1:4" x14ac:dyDescent="0.25">
      <c r="A112" s="80" t="s">
        <v>362</v>
      </c>
      <c r="B112" s="81">
        <v>3060459237</v>
      </c>
      <c r="C112" s="81">
        <v>2252714743</v>
      </c>
    </row>
    <row r="113" spans="1:4" x14ac:dyDescent="0.25">
      <c r="A113" s="80" t="s">
        <v>363</v>
      </c>
      <c r="B113" s="81">
        <v>1616317112</v>
      </c>
      <c r="C113" s="81">
        <v>1803790492</v>
      </c>
    </row>
    <row r="114" spans="1:4" x14ac:dyDescent="0.25">
      <c r="A114" s="80" t="s">
        <v>283</v>
      </c>
      <c r="B114" s="81">
        <v>3145651371</v>
      </c>
      <c r="C114" s="81">
        <v>447884961</v>
      </c>
    </row>
    <row r="115" spans="1:4" x14ac:dyDescent="0.25">
      <c r="A115" s="80" t="s">
        <v>364</v>
      </c>
      <c r="B115" s="81">
        <v>51899372</v>
      </c>
      <c r="C115" s="81">
        <v>0</v>
      </c>
    </row>
    <row r="116" spans="1:4" x14ac:dyDescent="0.25">
      <c r="A116" s="84" t="s">
        <v>284</v>
      </c>
      <c r="B116" s="85">
        <f>SUM(B112:B115)</f>
        <v>7874327092</v>
      </c>
      <c r="C116" s="85">
        <f>SUM(C112:C115)</f>
        <v>4504390196</v>
      </c>
    </row>
    <row r="119" spans="1:4" x14ac:dyDescent="0.25">
      <c r="A119" s="284" t="s">
        <v>554</v>
      </c>
    </row>
    <row r="120" spans="1:4" ht="28.5" customHeight="1" x14ac:dyDescent="0.25">
      <c r="A120" s="474" t="s">
        <v>555</v>
      </c>
      <c r="B120" s="474"/>
      <c r="C120" s="474"/>
      <c r="D120" s="474"/>
    </row>
    <row r="121" spans="1:4" ht="16.5" customHeight="1" x14ac:dyDescent="0.25">
      <c r="A121" s="385"/>
      <c r="B121" s="385"/>
      <c r="C121" s="385"/>
      <c r="D121" s="385"/>
    </row>
    <row r="122" spans="1:4" x14ac:dyDescent="0.25">
      <c r="A122" s="84" t="s">
        <v>365</v>
      </c>
      <c r="B122" s="95">
        <v>43555</v>
      </c>
      <c r="C122" s="95">
        <v>43190</v>
      </c>
    </row>
    <row r="123" spans="1:4" x14ac:dyDescent="0.25">
      <c r="A123" s="80" t="s">
        <v>366</v>
      </c>
      <c r="B123" s="81">
        <v>54107820</v>
      </c>
      <c r="C123" s="81">
        <v>97374050</v>
      </c>
    </row>
    <row r="124" spans="1:4" x14ac:dyDescent="0.25">
      <c r="A124" s="80" t="s">
        <v>367</v>
      </c>
      <c r="B124" s="81">
        <v>32103254</v>
      </c>
      <c r="C124" s="81">
        <v>308339</v>
      </c>
    </row>
    <row r="125" spans="1:4" x14ac:dyDescent="0.25">
      <c r="A125" s="84" t="s">
        <v>368</v>
      </c>
      <c r="B125" s="85">
        <f>SUM(B123:B124)</f>
        <v>86211074</v>
      </c>
      <c r="C125" s="85">
        <f>SUM(C123:C124)</f>
        <v>97682389</v>
      </c>
    </row>
    <row r="128" spans="1:4" x14ac:dyDescent="0.25">
      <c r="A128" s="284" t="s">
        <v>556</v>
      </c>
    </row>
    <row r="129" spans="1:4" ht="30.75" customHeight="1" x14ac:dyDescent="0.25">
      <c r="A129" s="474" t="s">
        <v>557</v>
      </c>
      <c r="B129" s="474"/>
      <c r="C129" s="474"/>
      <c r="D129" s="474"/>
    </row>
    <row r="130" spans="1:4" ht="14.25" customHeight="1" x14ac:dyDescent="0.25">
      <c r="A130" s="385"/>
      <c r="B130" s="385"/>
      <c r="C130" s="385"/>
      <c r="D130" s="385"/>
    </row>
    <row r="131" spans="1:4" x14ac:dyDescent="0.25">
      <c r="A131" s="84" t="s">
        <v>285</v>
      </c>
      <c r="B131" s="95">
        <v>43555</v>
      </c>
      <c r="C131" s="95">
        <v>43190</v>
      </c>
    </row>
    <row r="132" spans="1:4" x14ac:dyDescent="0.25">
      <c r="A132" s="80" t="s">
        <v>286</v>
      </c>
      <c r="B132" s="81">
        <v>971528013</v>
      </c>
      <c r="C132" s="81">
        <v>84690604</v>
      </c>
    </row>
    <row r="133" spans="1:4" x14ac:dyDescent="0.25">
      <c r="A133" s="80" t="s">
        <v>574</v>
      </c>
      <c r="B133" s="81">
        <v>137259530</v>
      </c>
      <c r="C133" s="81">
        <v>0</v>
      </c>
    </row>
    <row r="134" spans="1:4" x14ac:dyDescent="0.25">
      <c r="A134" s="80" t="s">
        <v>632</v>
      </c>
      <c r="B134" s="81">
        <v>250089581</v>
      </c>
      <c r="C134" s="81"/>
    </row>
    <row r="135" spans="1:4" x14ac:dyDescent="0.25">
      <c r="A135" s="80" t="s">
        <v>506</v>
      </c>
      <c r="B135" s="81">
        <v>0</v>
      </c>
      <c r="C135" s="81">
        <v>439863651</v>
      </c>
    </row>
    <row r="136" spans="1:4" x14ac:dyDescent="0.25">
      <c r="A136" s="80" t="s">
        <v>287</v>
      </c>
      <c r="B136" s="81">
        <v>74392140</v>
      </c>
      <c r="C136" s="81">
        <v>63568348</v>
      </c>
    </row>
    <row r="137" spans="1:4" x14ac:dyDescent="0.25">
      <c r="A137" s="80" t="s">
        <v>288</v>
      </c>
      <c r="B137" s="81">
        <v>30822956</v>
      </c>
      <c r="C137" s="81">
        <v>221035174</v>
      </c>
    </row>
    <row r="138" spans="1:4" x14ac:dyDescent="0.25">
      <c r="A138" s="80" t="s">
        <v>289</v>
      </c>
      <c r="B138" s="81">
        <v>93186466</v>
      </c>
      <c r="C138" s="81">
        <v>61545991</v>
      </c>
    </row>
    <row r="139" spans="1:4" x14ac:dyDescent="0.25">
      <c r="A139" s="80" t="s">
        <v>440</v>
      </c>
      <c r="B139" s="81">
        <v>562264</v>
      </c>
      <c r="C139" s="81">
        <v>2650874</v>
      </c>
    </row>
    <row r="140" spans="1:4" x14ac:dyDescent="0.25">
      <c r="A140" s="84" t="s">
        <v>290</v>
      </c>
      <c r="B140" s="86">
        <f>SUM(B132:B139)</f>
        <v>1557840950</v>
      </c>
      <c r="C140" s="86">
        <f>SUM(C132:C139)</f>
        <v>873354642</v>
      </c>
    </row>
    <row r="143" spans="1:4" x14ac:dyDescent="0.25">
      <c r="A143" s="284" t="s">
        <v>558</v>
      </c>
    </row>
    <row r="144" spans="1:4" ht="33" customHeight="1" x14ac:dyDescent="0.25">
      <c r="A144" s="474" t="s">
        <v>559</v>
      </c>
      <c r="B144" s="474"/>
      <c r="C144" s="474"/>
      <c r="D144" s="474"/>
    </row>
    <row r="145" spans="1:4" ht="15" customHeight="1" x14ac:dyDescent="0.25">
      <c r="A145" s="385"/>
      <c r="B145" s="385"/>
      <c r="C145" s="385"/>
      <c r="D145" s="385"/>
    </row>
    <row r="146" spans="1:4" x14ac:dyDescent="0.25">
      <c r="A146" s="84" t="s">
        <v>369</v>
      </c>
      <c r="B146" s="95">
        <v>43555</v>
      </c>
      <c r="C146" s="95">
        <v>43190</v>
      </c>
    </row>
    <row r="147" spans="1:4" x14ac:dyDescent="0.25">
      <c r="A147" s="80" t="s">
        <v>371</v>
      </c>
      <c r="B147" s="81">
        <v>865438203</v>
      </c>
      <c r="C147" s="81">
        <v>2266074213</v>
      </c>
    </row>
    <row r="148" spans="1:4" x14ac:dyDescent="0.25">
      <c r="A148" s="233" t="s">
        <v>453</v>
      </c>
      <c r="B148" s="81">
        <v>685023526</v>
      </c>
      <c r="C148" s="81">
        <v>0</v>
      </c>
    </row>
    <row r="149" spans="1:4" x14ac:dyDescent="0.25">
      <c r="A149" s="84" t="s">
        <v>370</v>
      </c>
      <c r="B149" s="85">
        <f>SUM(B147:B148)</f>
        <v>1550461729</v>
      </c>
      <c r="C149" s="85">
        <f>SUM(C147:C147)</f>
        <v>2266074213</v>
      </c>
    </row>
    <row r="152" spans="1:4" x14ac:dyDescent="0.25">
      <c r="A152" s="284" t="s">
        <v>560</v>
      </c>
    </row>
    <row r="153" spans="1:4" ht="32.25" customHeight="1" x14ac:dyDescent="0.25">
      <c r="A153" s="474" t="s">
        <v>561</v>
      </c>
      <c r="B153" s="474"/>
      <c r="C153" s="474"/>
      <c r="D153" s="474"/>
    </row>
    <row r="154" spans="1:4" x14ac:dyDescent="0.25">
      <c r="A154" s="474" t="s">
        <v>562</v>
      </c>
      <c r="B154" s="474"/>
      <c r="C154" s="474"/>
      <c r="D154" s="474"/>
    </row>
    <row r="155" spans="1:4" x14ac:dyDescent="0.25">
      <c r="A155" s="474" t="s">
        <v>563</v>
      </c>
      <c r="B155" s="474"/>
      <c r="C155" s="474"/>
      <c r="D155" s="474"/>
    </row>
    <row r="156" spans="1:4" x14ac:dyDescent="0.25">
      <c r="A156" s="474" t="s">
        <v>564</v>
      </c>
      <c r="B156" s="474"/>
      <c r="C156" s="474"/>
      <c r="D156" s="474"/>
    </row>
    <row r="157" spans="1:4" x14ac:dyDescent="0.25">
      <c r="A157" s="474" t="s">
        <v>565</v>
      </c>
      <c r="B157" s="474"/>
      <c r="C157" s="474"/>
      <c r="D157" s="474"/>
    </row>
    <row r="158" spans="1:4" ht="31.5" customHeight="1" x14ac:dyDescent="0.25">
      <c r="A158" s="474" t="s">
        <v>650</v>
      </c>
      <c r="B158" s="474"/>
      <c r="C158" s="474"/>
      <c r="D158" s="474"/>
    </row>
    <row r="159" spans="1:4" x14ac:dyDescent="0.25">
      <c r="A159" s="294"/>
    </row>
    <row r="161" spans="1:4" x14ac:dyDescent="0.25">
      <c r="A161" s="284" t="s">
        <v>566</v>
      </c>
    </row>
    <row r="162" spans="1:4" ht="31.5" customHeight="1" x14ac:dyDescent="0.25">
      <c r="A162" s="474" t="s">
        <v>567</v>
      </c>
      <c r="B162" s="474"/>
      <c r="C162" s="474"/>
      <c r="D162" s="474"/>
    </row>
    <row r="163" spans="1:4" ht="15.75" customHeight="1" x14ac:dyDescent="0.25">
      <c r="A163" s="385"/>
      <c r="B163" s="385"/>
      <c r="C163" s="385"/>
      <c r="D163" s="385"/>
    </row>
    <row r="164" spans="1:4" x14ac:dyDescent="0.25">
      <c r="A164" s="84" t="s">
        <v>185</v>
      </c>
      <c r="B164" s="95">
        <v>43555</v>
      </c>
      <c r="C164" s="95">
        <v>43190</v>
      </c>
    </row>
    <row r="165" spans="1:4" x14ac:dyDescent="0.25">
      <c r="A165" s="84" t="s">
        <v>186</v>
      </c>
      <c r="B165" s="85">
        <f>SUM(B166:B171)</f>
        <v>6190841735</v>
      </c>
      <c r="C165" s="85">
        <f>SUM(C166:C171)</f>
        <v>4398635989</v>
      </c>
    </row>
    <row r="166" spans="1:4" x14ac:dyDescent="0.25">
      <c r="A166" s="80" t="s">
        <v>187</v>
      </c>
      <c r="B166" s="81">
        <v>0</v>
      </c>
      <c r="C166" s="81">
        <v>0</v>
      </c>
    </row>
    <row r="167" spans="1:4" x14ac:dyDescent="0.25">
      <c r="A167" s="80" t="s">
        <v>188</v>
      </c>
      <c r="B167" s="81">
        <v>100758724</v>
      </c>
      <c r="C167" s="81">
        <v>174743475</v>
      </c>
    </row>
    <row r="168" spans="1:4" x14ac:dyDescent="0.25">
      <c r="A168" s="80" t="s">
        <v>189</v>
      </c>
      <c r="B168" s="81">
        <v>5835339970</v>
      </c>
      <c r="C168" s="81">
        <v>2139356334</v>
      </c>
    </row>
    <row r="169" spans="1:4" x14ac:dyDescent="0.25">
      <c r="A169" s="80" t="s">
        <v>190</v>
      </c>
      <c r="B169" s="81">
        <v>254743041</v>
      </c>
      <c r="C169" s="81">
        <v>2084536180</v>
      </c>
    </row>
    <row r="170" spans="1:4" x14ac:dyDescent="0.25">
      <c r="A170" s="80" t="s">
        <v>191</v>
      </c>
      <c r="B170" s="81">
        <v>0</v>
      </c>
      <c r="C170" s="81">
        <v>0</v>
      </c>
    </row>
    <row r="171" spans="1:4" x14ac:dyDescent="0.25">
      <c r="A171" s="80" t="s">
        <v>192</v>
      </c>
      <c r="B171" s="81">
        <v>0</v>
      </c>
      <c r="C171" s="81">
        <v>0</v>
      </c>
    </row>
    <row r="172" spans="1:4" x14ac:dyDescent="0.25">
      <c r="A172" s="84" t="s">
        <v>338</v>
      </c>
      <c r="B172" s="86">
        <f>SUM(B173:B178)</f>
        <v>917180498.74700022</v>
      </c>
      <c r="C172" s="86">
        <f>SUM(C173:C178)</f>
        <v>344085</v>
      </c>
    </row>
    <row r="173" spans="1:4" x14ac:dyDescent="0.25">
      <c r="A173" s="80" t="s">
        <v>193</v>
      </c>
      <c r="B173" s="81">
        <v>1941735</v>
      </c>
      <c r="C173" s="81">
        <v>0</v>
      </c>
    </row>
    <row r="174" spans="1:4" x14ac:dyDescent="0.25">
      <c r="A174" s="80" t="s">
        <v>383</v>
      </c>
      <c r="B174" s="81">
        <v>843115814.74700022</v>
      </c>
      <c r="C174" s="81">
        <v>344085</v>
      </c>
    </row>
    <row r="175" spans="1:4" x14ac:dyDescent="0.25">
      <c r="A175" s="80" t="s">
        <v>384</v>
      </c>
      <c r="B175" s="81">
        <v>0</v>
      </c>
      <c r="C175" s="81">
        <v>0</v>
      </c>
    </row>
    <row r="176" spans="1:4" x14ac:dyDescent="0.25">
      <c r="A176" s="80" t="s">
        <v>385</v>
      </c>
      <c r="B176" s="81">
        <v>72122949</v>
      </c>
      <c r="C176" s="81">
        <v>0</v>
      </c>
    </row>
    <row r="177" spans="1:4" x14ac:dyDescent="0.25">
      <c r="A177" s="80" t="s">
        <v>386</v>
      </c>
      <c r="B177" s="81">
        <v>0</v>
      </c>
      <c r="C177" s="81">
        <v>0</v>
      </c>
    </row>
    <row r="178" spans="1:4" x14ac:dyDescent="0.25">
      <c r="A178" s="80" t="s">
        <v>387</v>
      </c>
      <c r="B178" s="81">
        <v>0</v>
      </c>
      <c r="C178" s="81">
        <v>0</v>
      </c>
    </row>
    <row r="179" spans="1:4" x14ac:dyDescent="0.25">
      <c r="A179" s="84" t="s">
        <v>339</v>
      </c>
      <c r="B179" s="85">
        <f>+B165+B172</f>
        <v>7108022233.7469997</v>
      </c>
      <c r="C179" s="85">
        <f>+C165+C172</f>
        <v>4398980074</v>
      </c>
    </row>
    <row r="182" spans="1:4" x14ac:dyDescent="0.25">
      <c r="A182" s="284" t="s">
        <v>568</v>
      </c>
    </row>
    <row r="183" spans="1:4" ht="45" customHeight="1" x14ac:dyDescent="0.25">
      <c r="A183" s="474" t="s">
        <v>651</v>
      </c>
      <c r="B183" s="474"/>
      <c r="C183" s="474"/>
      <c r="D183" s="474"/>
    </row>
    <row r="184" spans="1:4" x14ac:dyDescent="0.25">
      <c r="A184" s="284"/>
    </row>
    <row r="185" spans="1:4" x14ac:dyDescent="0.25">
      <c r="A185" s="284"/>
    </row>
    <row r="186" spans="1:4" x14ac:dyDescent="0.25">
      <c r="A186" s="284"/>
    </row>
    <row r="187" spans="1:4" x14ac:dyDescent="0.25">
      <c r="A187" s="284" t="s">
        <v>569</v>
      </c>
    </row>
    <row r="188" spans="1:4" x14ac:dyDescent="0.25">
      <c r="A188" s="284"/>
    </row>
    <row r="189" spans="1:4" ht="30.75" customHeight="1" x14ac:dyDescent="0.25">
      <c r="A189" s="474" t="s">
        <v>652</v>
      </c>
      <c r="B189" s="474"/>
      <c r="C189" s="474"/>
      <c r="D189" s="474"/>
    </row>
    <row r="190" spans="1:4" x14ac:dyDescent="0.25">
      <c r="A190" s="294"/>
    </row>
    <row r="191" spans="1:4" x14ac:dyDescent="0.25">
      <c r="A191" s="294"/>
    </row>
    <row r="192" spans="1:4" ht="32.25" customHeight="1" x14ac:dyDescent="0.25">
      <c r="A192" s="474" t="s">
        <v>653</v>
      </c>
      <c r="B192" s="474"/>
      <c r="C192" s="474"/>
      <c r="D192" s="474"/>
    </row>
    <row r="194" spans="1:3" x14ac:dyDescent="0.25">
      <c r="A194" s="387" t="s">
        <v>105</v>
      </c>
      <c r="B194" s="388">
        <v>43555</v>
      </c>
      <c r="C194" s="388">
        <v>43190</v>
      </c>
    </row>
    <row r="195" spans="1:3" x14ac:dyDescent="0.25">
      <c r="A195" s="107" t="s">
        <v>420</v>
      </c>
      <c r="B195" s="331" t="s">
        <v>331</v>
      </c>
      <c r="C195" s="331" t="s">
        <v>331</v>
      </c>
    </row>
    <row r="196" spans="1:3" x14ac:dyDescent="0.25">
      <c r="A196" s="476" t="s">
        <v>5</v>
      </c>
      <c r="B196" s="476"/>
      <c r="C196" s="476"/>
    </row>
    <row r="197" spans="1:3" x14ac:dyDescent="0.25">
      <c r="A197" s="375"/>
      <c r="B197" s="375"/>
      <c r="C197" s="375"/>
    </row>
    <row r="198" spans="1:3" x14ac:dyDescent="0.25">
      <c r="A198" s="387" t="s">
        <v>373</v>
      </c>
      <c r="B198" s="388">
        <v>43555</v>
      </c>
      <c r="C198" s="388">
        <v>43190</v>
      </c>
    </row>
    <row r="199" spans="1:3" x14ac:dyDescent="0.25">
      <c r="A199" s="107" t="s">
        <v>421</v>
      </c>
      <c r="B199" s="331" t="s">
        <v>331</v>
      </c>
      <c r="C199" s="331" t="s">
        <v>331</v>
      </c>
    </row>
    <row r="200" spans="1:3" ht="30" x14ac:dyDescent="0.25">
      <c r="A200" s="389" t="s">
        <v>422</v>
      </c>
      <c r="B200" s="390">
        <v>533643084</v>
      </c>
      <c r="C200" s="390">
        <v>455810778</v>
      </c>
    </row>
    <row r="201" spans="1:3" x14ac:dyDescent="0.25">
      <c r="A201" s="107" t="s">
        <v>423</v>
      </c>
      <c r="B201" s="390">
        <v>865438203</v>
      </c>
      <c r="C201" s="390">
        <v>2266074213</v>
      </c>
    </row>
    <row r="202" spans="1:3" x14ac:dyDescent="0.25">
      <c r="A202" s="331" t="s">
        <v>424</v>
      </c>
      <c r="B202" s="391">
        <f>SUM(B200:B201)</f>
        <v>1399081287</v>
      </c>
      <c r="C202" s="391">
        <f>SUM(C200:C201)</f>
        <v>2721884991</v>
      </c>
    </row>
    <row r="203" spans="1:3" x14ac:dyDescent="0.25">
      <c r="A203" s="375"/>
      <c r="B203" s="375"/>
      <c r="C203" s="375"/>
    </row>
    <row r="204" spans="1:3" x14ac:dyDescent="0.25">
      <c r="A204" s="387" t="s">
        <v>185</v>
      </c>
      <c r="B204" s="388">
        <v>43555</v>
      </c>
      <c r="C204" s="388">
        <v>43190</v>
      </c>
    </row>
    <row r="205" spans="1:3" x14ac:dyDescent="0.25">
      <c r="A205" s="107" t="s">
        <v>425</v>
      </c>
      <c r="B205" s="331" t="s">
        <v>331</v>
      </c>
      <c r="C205" s="331" t="s">
        <v>331</v>
      </c>
    </row>
    <row r="206" spans="1:3" x14ac:dyDescent="0.25">
      <c r="A206" s="476" t="s">
        <v>5</v>
      </c>
      <c r="B206" s="476"/>
      <c r="C206" s="476"/>
    </row>
    <row r="207" spans="1:3" x14ac:dyDescent="0.25">
      <c r="A207" s="375"/>
      <c r="B207" s="375"/>
      <c r="C207" s="375"/>
    </row>
    <row r="208" spans="1:3" x14ac:dyDescent="0.25">
      <c r="A208" s="375"/>
      <c r="B208" s="375"/>
      <c r="C208" s="375"/>
    </row>
    <row r="209" spans="1:5" x14ac:dyDescent="0.25">
      <c r="A209" s="387" t="s">
        <v>426</v>
      </c>
      <c r="B209" s="388">
        <v>43555</v>
      </c>
      <c r="C209" s="388">
        <v>43190</v>
      </c>
    </row>
    <row r="210" spans="1:5" x14ac:dyDescent="0.25">
      <c r="A210" s="107" t="s">
        <v>427</v>
      </c>
      <c r="B210" s="331" t="s">
        <v>331</v>
      </c>
      <c r="C210" s="331" t="s">
        <v>331</v>
      </c>
    </row>
    <row r="211" spans="1:5" x14ac:dyDescent="0.25">
      <c r="A211" s="389" t="s">
        <v>428</v>
      </c>
      <c r="B211" s="392">
        <v>0</v>
      </c>
      <c r="C211" s="392">
        <v>0</v>
      </c>
    </row>
    <row r="212" spans="1:5" x14ac:dyDescent="0.25">
      <c r="A212" s="474" t="s">
        <v>429</v>
      </c>
      <c r="B212" s="474"/>
      <c r="C212" s="474"/>
    </row>
    <row r="215" spans="1:5" x14ac:dyDescent="0.25">
      <c r="A215" s="284" t="s">
        <v>570</v>
      </c>
      <c r="B215" s="284" t="s">
        <v>571</v>
      </c>
      <c r="C215" s="282"/>
      <c r="D215" s="282"/>
      <c r="E215" s="282"/>
    </row>
    <row r="216" spans="1:5" x14ac:dyDescent="0.25">
      <c r="A216" s="284"/>
      <c r="B216" s="282"/>
      <c r="C216" s="282"/>
      <c r="D216" s="282"/>
      <c r="E216" s="282"/>
    </row>
    <row r="217" spans="1:5" ht="33" customHeight="1" x14ac:dyDescent="0.25">
      <c r="A217" s="474" t="s">
        <v>572</v>
      </c>
      <c r="B217" s="474"/>
      <c r="C217" s="474"/>
      <c r="D217" s="474"/>
      <c r="E217" s="282"/>
    </row>
    <row r="218" spans="1:5" x14ac:dyDescent="0.25">
      <c r="A218" s="284"/>
      <c r="B218" s="282"/>
      <c r="C218" s="282"/>
      <c r="D218" s="282"/>
      <c r="E218" s="282"/>
    </row>
    <row r="219" spans="1:5" x14ac:dyDescent="0.25">
      <c r="A219" s="284" t="s">
        <v>654</v>
      </c>
      <c r="B219" s="282"/>
      <c r="C219" s="282"/>
      <c r="D219" s="282"/>
      <c r="E219" s="282"/>
    </row>
    <row r="220" spans="1:5" x14ac:dyDescent="0.25">
      <c r="A220" s="284"/>
      <c r="B220" s="282"/>
      <c r="C220" s="282"/>
      <c r="D220" s="282"/>
      <c r="E220" s="282"/>
    </row>
    <row r="221" spans="1:5" ht="36.75" customHeight="1" x14ac:dyDescent="0.25">
      <c r="A221" s="474" t="s">
        <v>573</v>
      </c>
      <c r="B221" s="474"/>
      <c r="C221" s="474"/>
      <c r="D221" s="474"/>
      <c r="E221" s="282"/>
    </row>
    <row r="222" spans="1:5" x14ac:dyDescent="0.25">
      <c r="A222" s="284"/>
      <c r="B222" s="282"/>
      <c r="C222" s="282"/>
      <c r="D222" s="282"/>
      <c r="E222" s="282"/>
    </row>
    <row r="223" spans="1:5" x14ac:dyDescent="0.25">
      <c r="A223" s="284"/>
      <c r="B223" s="282"/>
      <c r="C223" s="282"/>
      <c r="D223" s="282"/>
      <c r="E223" s="282"/>
    </row>
    <row r="224" spans="1:5" x14ac:dyDescent="0.25">
      <c r="A224" s="284"/>
      <c r="B224" s="282"/>
      <c r="C224" s="282"/>
      <c r="D224" s="282"/>
      <c r="E224" s="282"/>
    </row>
    <row r="225" spans="1:5" x14ac:dyDescent="0.25">
      <c r="A225" s="386" t="s">
        <v>39</v>
      </c>
      <c r="B225" s="475" t="s">
        <v>25</v>
      </c>
      <c r="C225" s="475"/>
      <c r="D225" s="282"/>
      <c r="E225" s="386" t="s">
        <v>21</v>
      </c>
    </row>
    <row r="226" spans="1:5" x14ac:dyDescent="0.25">
      <c r="A226" s="295" t="s">
        <v>40</v>
      </c>
      <c r="B226" s="295" t="s">
        <v>41</v>
      </c>
      <c r="C226" s="282"/>
      <c r="D226" s="282"/>
      <c r="E226" s="295" t="s">
        <v>43</v>
      </c>
    </row>
  </sheetData>
  <mergeCells count="43">
    <mergeCell ref="A27:D27"/>
    <mergeCell ref="A1:D1"/>
    <mergeCell ref="A5:D5"/>
    <mergeCell ref="A6:D6"/>
    <mergeCell ref="A7:D7"/>
    <mergeCell ref="A8:D8"/>
    <mergeCell ref="A12:D12"/>
    <mergeCell ref="A14:D14"/>
    <mergeCell ref="A16:D16"/>
    <mergeCell ref="A18:D18"/>
    <mergeCell ref="A20:D20"/>
    <mergeCell ref="A24:D24"/>
    <mergeCell ref="A39:D39"/>
    <mergeCell ref="A49:D49"/>
    <mergeCell ref="A64:D64"/>
    <mergeCell ref="A29:D29"/>
    <mergeCell ref="A31:D31"/>
    <mergeCell ref="A32:D32"/>
    <mergeCell ref="A33:D33"/>
    <mergeCell ref="A35:D35"/>
    <mergeCell ref="A37:D37"/>
    <mergeCell ref="A212:C212"/>
    <mergeCell ref="A153:D153"/>
    <mergeCell ref="A154:D154"/>
    <mergeCell ref="A155:D155"/>
    <mergeCell ref="A162:D162"/>
    <mergeCell ref="A183:D183"/>
    <mergeCell ref="A217:D217"/>
    <mergeCell ref="A221:D221"/>
    <mergeCell ref="B225:C225"/>
    <mergeCell ref="A83:D83"/>
    <mergeCell ref="A97:D97"/>
    <mergeCell ref="A109:D109"/>
    <mergeCell ref="A120:D120"/>
    <mergeCell ref="A129:D129"/>
    <mergeCell ref="A144:D144"/>
    <mergeCell ref="A156:D156"/>
    <mergeCell ref="A157:D157"/>
    <mergeCell ref="A158:D158"/>
    <mergeCell ref="A189:D189"/>
    <mergeCell ref="A192:D192"/>
    <mergeCell ref="A196:C196"/>
    <mergeCell ref="A206:C20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7"/>
  <sheetViews>
    <sheetView showGridLines="0" workbookViewId="0">
      <selection activeCell="B1" sqref="B1"/>
    </sheetView>
  </sheetViews>
  <sheetFormatPr baseColWidth="10" defaultRowHeight="15" x14ac:dyDescent="0.25"/>
  <cols>
    <col min="2" max="2" width="68.42578125" bestFit="1" customWidth="1"/>
    <col min="3" max="3" width="20" customWidth="1"/>
    <col min="4" max="4" width="18.28515625" customWidth="1"/>
    <col min="5" max="5" width="3.42578125" customWidth="1"/>
    <col min="6" max="6" width="17.140625" customWidth="1"/>
    <col min="7" max="7" width="13.7109375" bestFit="1" customWidth="1"/>
    <col min="10" max="10" width="15.140625" bestFit="1" customWidth="1"/>
  </cols>
  <sheetData>
    <row r="1" spans="2:10" s="178" customFormat="1" ht="15.75" x14ac:dyDescent="0.25">
      <c r="B1" s="393" t="s">
        <v>467</v>
      </c>
    </row>
    <row r="2" spans="2:10" s="178" customFormat="1" ht="15.75" x14ac:dyDescent="0.25">
      <c r="B2" s="393" t="s">
        <v>330</v>
      </c>
    </row>
    <row r="3" spans="2:10" s="178" customFormat="1" x14ac:dyDescent="0.25">
      <c r="B3" s="106" t="s">
        <v>44</v>
      </c>
      <c r="C3" s="106" t="s">
        <v>45</v>
      </c>
      <c r="D3" s="106" t="s">
        <v>46</v>
      </c>
      <c r="F3" s="331" t="s">
        <v>45</v>
      </c>
      <c r="G3" s="331" t="s">
        <v>46</v>
      </c>
    </row>
    <row r="4" spans="2:10" s="178" customFormat="1" x14ac:dyDescent="0.25">
      <c r="B4" s="301" t="s">
        <v>459</v>
      </c>
      <c r="C4" s="267">
        <v>0</v>
      </c>
      <c r="D4" s="265">
        <v>43586</v>
      </c>
      <c r="E4" s="266"/>
      <c r="F4" s="358">
        <v>334043310</v>
      </c>
      <c r="G4" s="357">
        <v>43160</v>
      </c>
      <c r="J4" s="234"/>
    </row>
    <row r="5" spans="2:10" s="178" customFormat="1" x14ac:dyDescent="0.25">
      <c r="B5" s="301" t="s">
        <v>460</v>
      </c>
      <c r="C5" s="267">
        <v>507963144</v>
      </c>
      <c r="D5" s="265">
        <v>43586</v>
      </c>
      <c r="E5" s="266"/>
      <c r="F5" s="358">
        <v>723920231</v>
      </c>
      <c r="G5" s="357">
        <v>43160</v>
      </c>
      <c r="J5" s="234"/>
    </row>
    <row r="6" spans="2:10" s="178" customFormat="1" x14ac:dyDescent="0.25">
      <c r="B6" s="301" t="s">
        <v>461</v>
      </c>
      <c r="C6" s="267">
        <v>689656515</v>
      </c>
      <c r="D6" s="265">
        <v>43586</v>
      </c>
      <c r="E6" s="266"/>
      <c r="F6" s="358">
        <v>359097674</v>
      </c>
      <c r="G6" s="357">
        <v>43160</v>
      </c>
      <c r="H6" s="219"/>
      <c r="I6" s="219"/>
      <c r="J6" s="234"/>
    </row>
    <row r="7" spans="2:10" s="178" customFormat="1" x14ac:dyDescent="0.25">
      <c r="B7" s="301" t="s">
        <v>462</v>
      </c>
      <c r="C7" s="267">
        <v>3543219524</v>
      </c>
      <c r="D7" s="265">
        <v>43586</v>
      </c>
      <c r="E7" s="266"/>
      <c r="F7" s="358">
        <v>302995819</v>
      </c>
      <c r="G7" s="357">
        <v>43160</v>
      </c>
      <c r="H7" s="219"/>
      <c r="I7" s="219"/>
      <c r="J7" s="234"/>
    </row>
    <row r="8" spans="2:10" s="178" customFormat="1" x14ac:dyDescent="0.25">
      <c r="B8" s="301" t="s">
        <v>463</v>
      </c>
      <c r="C8" s="267">
        <v>197895606</v>
      </c>
      <c r="D8" s="265">
        <v>43586</v>
      </c>
      <c r="E8" s="266"/>
      <c r="F8" s="358">
        <v>214256376</v>
      </c>
      <c r="G8" s="357">
        <v>43160</v>
      </c>
      <c r="H8" s="219"/>
      <c r="I8" s="219"/>
      <c r="J8" s="234"/>
    </row>
    <row r="9" spans="2:10" s="178" customFormat="1" x14ac:dyDescent="0.25">
      <c r="B9" s="301" t="s">
        <v>464</v>
      </c>
      <c r="C9" s="267">
        <v>172706446</v>
      </c>
      <c r="D9" s="265">
        <v>43586</v>
      </c>
      <c r="E9" s="266"/>
      <c r="F9" s="358">
        <v>304835373</v>
      </c>
      <c r="G9" s="357">
        <v>43160</v>
      </c>
      <c r="H9" s="219"/>
      <c r="I9" s="219"/>
      <c r="J9" s="234"/>
    </row>
    <row r="10" spans="2:10" s="219" customFormat="1" x14ac:dyDescent="0.25">
      <c r="B10" s="301" t="s">
        <v>616</v>
      </c>
      <c r="C10" s="267">
        <v>50976296</v>
      </c>
      <c r="D10" s="265">
        <v>43586</v>
      </c>
      <c r="E10" s="266"/>
      <c r="F10" s="358">
        <v>0</v>
      </c>
      <c r="G10" s="357"/>
    </row>
    <row r="11" spans="2:10" s="219" customFormat="1" x14ac:dyDescent="0.25">
      <c r="B11" s="301" t="s">
        <v>456</v>
      </c>
      <c r="C11" s="267">
        <v>247675354</v>
      </c>
      <c r="D11" s="265">
        <v>43586</v>
      </c>
      <c r="E11" s="266"/>
      <c r="F11" s="358">
        <v>0</v>
      </c>
      <c r="G11" s="357"/>
    </row>
    <row r="12" spans="2:10" s="299" customFormat="1" x14ac:dyDescent="0.25">
      <c r="B12" s="301" t="s">
        <v>615</v>
      </c>
      <c r="C12" s="267">
        <v>48376360</v>
      </c>
      <c r="D12" s="265">
        <v>43586</v>
      </c>
      <c r="E12" s="266"/>
      <c r="F12" s="358">
        <v>0</v>
      </c>
      <c r="G12" s="357"/>
    </row>
    <row r="13" spans="2:10" s="219" customFormat="1" x14ac:dyDescent="0.25">
      <c r="B13" s="301" t="s">
        <v>465</v>
      </c>
      <c r="C13" s="267">
        <v>0</v>
      </c>
      <c r="D13" s="265">
        <v>43586</v>
      </c>
      <c r="E13" s="266"/>
      <c r="F13" s="358">
        <v>264159193</v>
      </c>
      <c r="G13" s="357">
        <v>43160</v>
      </c>
    </row>
    <row r="14" spans="2:10" s="219" customFormat="1" ht="15.75" thickBot="1" x14ac:dyDescent="0.3">
      <c r="B14" s="301" t="s">
        <v>466</v>
      </c>
      <c r="C14" s="267">
        <v>76198819</v>
      </c>
      <c r="D14" s="265">
        <v>43586</v>
      </c>
      <c r="E14" s="266"/>
      <c r="F14" s="358">
        <v>41432394</v>
      </c>
      <c r="G14" s="357">
        <v>43160</v>
      </c>
    </row>
    <row r="15" spans="2:10" s="178" customFormat="1" ht="15.75" thickBot="1" x14ac:dyDescent="0.3">
      <c r="B15" s="182" t="s">
        <v>470</v>
      </c>
      <c r="C15" s="186">
        <f>SUM(C4:C14)</f>
        <v>5534668064</v>
      </c>
      <c r="D15" s="300"/>
      <c r="E15" s="300"/>
      <c r="F15" s="333">
        <f>SUM(F4:F14)</f>
        <v>2544740370</v>
      </c>
      <c r="G15" s="300"/>
      <c r="H15" s="219"/>
      <c r="I15" s="219"/>
      <c r="J15" s="234"/>
    </row>
    <row r="16" spans="2:10" s="219" customFormat="1" x14ac:dyDescent="0.25">
      <c r="B16" s="235"/>
      <c r="C16" s="268"/>
      <c r="D16" s="296"/>
      <c r="E16" s="220"/>
      <c r="F16" s="300"/>
      <c r="J16" s="234"/>
    </row>
    <row r="17" spans="2:10" s="219" customFormat="1" ht="15.75" x14ac:dyDescent="0.25">
      <c r="B17" s="393" t="s">
        <v>468</v>
      </c>
      <c r="J17" s="234"/>
    </row>
    <row r="18" spans="2:10" s="219" customFormat="1" x14ac:dyDescent="0.25">
      <c r="B18" s="106" t="s">
        <v>44</v>
      </c>
      <c r="C18" s="106" t="s">
        <v>45</v>
      </c>
      <c r="D18" s="106" t="s">
        <v>46</v>
      </c>
      <c r="F18" s="331" t="s">
        <v>45</v>
      </c>
      <c r="G18" s="331" t="s">
        <v>46</v>
      </c>
      <c r="J18" s="234"/>
    </row>
    <row r="19" spans="2:10" s="219" customFormat="1" ht="15.75" thickBot="1" x14ac:dyDescent="0.3">
      <c r="B19" s="107" t="s">
        <v>469</v>
      </c>
      <c r="C19" s="108">
        <v>0</v>
      </c>
      <c r="D19" s="108">
        <v>0</v>
      </c>
      <c r="E19" s="304"/>
      <c r="F19" s="332">
        <v>19771500</v>
      </c>
      <c r="G19" s="357">
        <v>43160</v>
      </c>
      <c r="J19" s="234"/>
    </row>
    <row r="20" spans="2:10" s="178" customFormat="1" ht="15.75" thickBot="1" x14ac:dyDescent="0.3">
      <c r="B20" s="182" t="s">
        <v>471</v>
      </c>
      <c r="C20" s="186">
        <f>SUM(C19)</f>
        <v>0</v>
      </c>
      <c r="D20" s="186">
        <f>SUM(D19)</f>
        <v>0</v>
      </c>
      <c r="E20" s="304"/>
      <c r="F20" s="333">
        <f>SUM(F19)</f>
        <v>19771500</v>
      </c>
      <c r="G20" s="333">
        <f>SUM(G19)</f>
        <v>43160</v>
      </c>
      <c r="H20" s="219"/>
      <c r="I20" s="219"/>
      <c r="J20" s="234"/>
    </row>
    <row r="21" spans="2:10" s="219" customFormat="1" x14ac:dyDescent="0.25">
      <c r="B21" s="235"/>
      <c r="C21" s="268"/>
      <c r="D21" s="269"/>
      <c r="E21" s="220"/>
      <c r="F21" s="359"/>
      <c r="G21" s="360"/>
      <c r="J21" s="234"/>
    </row>
    <row r="22" spans="2:10" x14ac:dyDescent="0.25">
      <c r="B22" s="178"/>
      <c r="C22" s="178"/>
      <c r="D22" s="178"/>
      <c r="E22" s="178"/>
    </row>
    <row r="24" spans="2:10" x14ac:dyDescent="0.25">
      <c r="B24" s="283" t="s">
        <v>397</v>
      </c>
    </row>
    <row r="26" spans="2:10" x14ac:dyDescent="0.25">
      <c r="B26" s="185" t="s">
        <v>396</v>
      </c>
      <c r="C26" s="270" t="s">
        <v>500</v>
      </c>
      <c r="D26" s="271" t="s">
        <v>501</v>
      </c>
      <c r="E26" s="178"/>
    </row>
    <row r="27" spans="2:10" x14ac:dyDescent="0.25">
      <c r="B27" s="107" t="s">
        <v>248</v>
      </c>
      <c r="C27" s="108">
        <v>78397000</v>
      </c>
      <c r="D27" s="108">
        <v>0</v>
      </c>
      <c r="E27" s="178"/>
    </row>
    <row r="28" spans="2:10" x14ac:dyDescent="0.25">
      <c r="B28" s="107" t="s">
        <v>617</v>
      </c>
      <c r="C28" s="108">
        <v>8959500</v>
      </c>
      <c r="D28" s="108">
        <v>0</v>
      </c>
      <c r="E28" s="178"/>
    </row>
    <row r="29" spans="2:10" x14ac:dyDescent="0.25">
      <c r="B29" s="107" t="s">
        <v>618</v>
      </c>
      <c r="C29" s="108">
        <v>121553586</v>
      </c>
      <c r="D29" s="108">
        <v>0</v>
      </c>
      <c r="E29" s="178"/>
    </row>
    <row r="30" spans="2:10" x14ac:dyDescent="0.25">
      <c r="B30" s="107" t="s">
        <v>55</v>
      </c>
      <c r="C30" s="108">
        <v>33792000.00000003</v>
      </c>
      <c r="D30" s="108">
        <v>58717750</v>
      </c>
      <c r="E30" s="178"/>
    </row>
    <row r="31" spans="2:10" x14ac:dyDescent="0.25">
      <c r="B31" s="107" t="s">
        <v>619</v>
      </c>
      <c r="C31" s="108">
        <v>27852000</v>
      </c>
      <c r="D31" s="108">
        <v>0</v>
      </c>
      <c r="E31" s="178"/>
    </row>
    <row r="32" spans="2:10" x14ac:dyDescent="0.25">
      <c r="B32" s="107" t="s">
        <v>388</v>
      </c>
      <c r="C32" s="108">
        <v>33864215</v>
      </c>
      <c r="D32" s="108">
        <v>0</v>
      </c>
      <c r="E32" s="178"/>
    </row>
    <row r="33" spans="2:5" x14ac:dyDescent="0.25">
      <c r="B33" s="107" t="s">
        <v>49</v>
      </c>
      <c r="C33" s="108">
        <v>24105317</v>
      </c>
      <c r="D33" s="108">
        <v>236366892</v>
      </c>
      <c r="E33" s="178"/>
    </row>
    <row r="34" spans="2:5" x14ac:dyDescent="0.25">
      <c r="B34" s="107" t="s">
        <v>472</v>
      </c>
      <c r="C34" s="108">
        <v>17010564</v>
      </c>
      <c r="D34" s="108">
        <v>0</v>
      </c>
      <c r="E34" s="178"/>
    </row>
    <row r="35" spans="2:5" x14ac:dyDescent="0.25">
      <c r="B35" s="107" t="s">
        <v>473</v>
      </c>
      <c r="C35" s="108">
        <v>9082318</v>
      </c>
      <c r="D35" s="108">
        <v>0</v>
      </c>
      <c r="E35" s="178"/>
    </row>
    <row r="36" spans="2:5" s="303" customFormat="1" x14ac:dyDescent="0.25">
      <c r="B36" s="107" t="s">
        <v>389</v>
      </c>
      <c r="C36" s="108">
        <v>0</v>
      </c>
      <c r="D36" s="108">
        <v>50058897</v>
      </c>
    </row>
    <row r="37" spans="2:5" x14ac:dyDescent="0.25">
      <c r="B37" s="107" t="s">
        <v>52</v>
      </c>
      <c r="C37" s="108">
        <v>108899999.99999996</v>
      </c>
      <c r="D37" s="108">
        <v>91738888</v>
      </c>
      <c r="E37" s="178"/>
    </row>
    <row r="38" spans="2:5" x14ac:dyDescent="0.25">
      <c r="B38" s="107" t="s">
        <v>51</v>
      </c>
      <c r="C38" s="108">
        <v>44246429</v>
      </c>
      <c r="D38" s="108">
        <v>140973056</v>
      </c>
      <c r="E38" s="178"/>
    </row>
    <row r="39" spans="2:5" x14ac:dyDescent="0.25">
      <c r="B39" s="107" t="s">
        <v>390</v>
      </c>
      <c r="C39" s="108">
        <v>20039071.000000007</v>
      </c>
      <c r="D39" s="108">
        <v>0</v>
      </c>
      <c r="E39" s="178"/>
    </row>
    <row r="40" spans="2:5" x14ac:dyDescent="0.25">
      <c r="B40" s="107" t="s">
        <v>391</v>
      </c>
      <c r="C40" s="108">
        <v>18467199.999999996</v>
      </c>
      <c r="D40" s="108">
        <v>0</v>
      </c>
      <c r="E40" s="178"/>
    </row>
    <row r="41" spans="2:5" s="219" customFormat="1" x14ac:dyDescent="0.25">
      <c r="B41" s="107" t="s">
        <v>620</v>
      </c>
      <c r="C41" s="108">
        <v>8243400</v>
      </c>
      <c r="D41" s="108">
        <v>0</v>
      </c>
    </row>
    <row r="42" spans="2:5" s="219" customFormat="1" x14ac:dyDescent="0.25">
      <c r="B42" s="107" t="s">
        <v>392</v>
      </c>
      <c r="C42" s="108">
        <v>4435321</v>
      </c>
      <c r="D42" s="108">
        <v>0</v>
      </c>
    </row>
    <row r="43" spans="2:5" x14ac:dyDescent="0.25">
      <c r="B43" s="107" t="s">
        <v>53</v>
      </c>
      <c r="C43" s="108">
        <v>86419675</v>
      </c>
      <c r="D43" s="108">
        <v>82439178</v>
      </c>
      <c r="E43" s="178"/>
    </row>
    <row r="44" spans="2:5" s="219" customFormat="1" x14ac:dyDescent="0.25">
      <c r="B44" s="107" t="s">
        <v>621</v>
      </c>
      <c r="C44" s="108">
        <v>18113500</v>
      </c>
      <c r="D44" s="108">
        <v>0</v>
      </c>
    </row>
    <row r="45" spans="2:5" x14ac:dyDescent="0.25">
      <c r="B45" s="107" t="s">
        <v>622</v>
      </c>
      <c r="C45" s="108">
        <v>6290000</v>
      </c>
      <c r="D45" s="108">
        <v>0</v>
      </c>
      <c r="E45" s="178"/>
    </row>
    <row r="46" spans="2:5" x14ac:dyDescent="0.25">
      <c r="B46" s="107" t="s">
        <v>623</v>
      </c>
      <c r="C46" s="108">
        <v>5449444</v>
      </c>
      <c r="D46" s="108">
        <v>0</v>
      </c>
      <c r="E46" s="178"/>
    </row>
    <row r="47" spans="2:5" x14ac:dyDescent="0.25">
      <c r="B47" s="107" t="s">
        <v>624</v>
      </c>
      <c r="C47" s="108">
        <v>38076625</v>
      </c>
      <c r="D47" s="108">
        <v>0</v>
      </c>
      <c r="E47" s="178"/>
    </row>
    <row r="48" spans="2:5" x14ac:dyDescent="0.25">
      <c r="B48" s="107" t="s">
        <v>48</v>
      </c>
      <c r="C48" s="108">
        <v>2021934447</v>
      </c>
      <c r="D48" s="108">
        <v>424489353</v>
      </c>
      <c r="E48" s="178"/>
    </row>
    <row r="49" spans="2:7" x14ac:dyDescent="0.25">
      <c r="B49" s="107" t="s">
        <v>393</v>
      </c>
      <c r="C49" s="108">
        <v>80549840.060000002</v>
      </c>
      <c r="D49" s="108">
        <v>0</v>
      </c>
      <c r="E49" s="178"/>
    </row>
    <row r="50" spans="2:7" s="219" customFormat="1" x14ac:dyDescent="0.25">
      <c r="B50" s="107" t="s">
        <v>54</v>
      </c>
      <c r="C50" s="108">
        <v>52277400</v>
      </c>
      <c r="D50" s="108">
        <v>71695800</v>
      </c>
    </row>
    <row r="51" spans="2:7" x14ac:dyDescent="0.25">
      <c r="B51" s="107" t="s">
        <v>50</v>
      </c>
      <c r="C51" s="108">
        <v>20267293</v>
      </c>
      <c r="D51" s="108">
        <v>172553698</v>
      </c>
      <c r="E51" s="178"/>
    </row>
    <row r="52" spans="2:7" x14ac:dyDescent="0.25">
      <c r="B52" s="107" t="s">
        <v>474</v>
      </c>
      <c r="C52" s="108">
        <v>84183757</v>
      </c>
      <c r="D52" s="108">
        <v>0</v>
      </c>
      <c r="E52" s="178"/>
    </row>
    <row r="53" spans="2:7" x14ac:dyDescent="0.25">
      <c r="B53" s="107" t="s">
        <v>394</v>
      </c>
      <c r="C53" s="108">
        <v>50648142</v>
      </c>
      <c r="D53" s="108">
        <v>0</v>
      </c>
      <c r="E53" s="178"/>
    </row>
    <row r="54" spans="2:7" s="280" customFormat="1" x14ac:dyDescent="0.25">
      <c r="B54" s="107" t="s">
        <v>625</v>
      </c>
      <c r="C54" s="108">
        <v>20946755</v>
      </c>
      <c r="D54" s="108">
        <v>0</v>
      </c>
    </row>
    <row r="55" spans="2:7" s="280" customFormat="1" x14ac:dyDescent="0.25">
      <c r="B55" s="107" t="s">
        <v>576</v>
      </c>
      <c r="C55" s="108">
        <v>0</v>
      </c>
      <c r="D55" s="108">
        <v>62307140</v>
      </c>
    </row>
    <row r="56" spans="2:7" s="303" customFormat="1" x14ac:dyDescent="0.25">
      <c r="B56" s="107" t="s">
        <v>575</v>
      </c>
      <c r="C56" s="108">
        <v>0</v>
      </c>
      <c r="D56" s="108">
        <v>96681000</v>
      </c>
    </row>
    <row r="57" spans="2:7" ht="15.75" thickBot="1" x14ac:dyDescent="0.3">
      <c r="B57" s="107" t="s">
        <v>337</v>
      </c>
      <c r="C57" s="108">
        <v>16354438</v>
      </c>
      <c r="D57" s="108">
        <v>764693091</v>
      </c>
      <c r="E57" s="178"/>
    </row>
    <row r="58" spans="2:7" ht="15.75" thickBot="1" x14ac:dyDescent="0.3">
      <c r="B58" s="182" t="s">
        <v>395</v>
      </c>
      <c r="C58" s="186">
        <f>SUM(C27:C57)</f>
        <v>3060459237.0599999</v>
      </c>
      <c r="D58" s="186">
        <f>SUM(D27:D57)</f>
        <v>2252714743</v>
      </c>
    </row>
    <row r="59" spans="2:7" x14ac:dyDescent="0.25">
      <c r="B59" s="103"/>
      <c r="C59" s="104"/>
      <c r="D59" s="105"/>
    </row>
    <row r="60" spans="2:7" s="368" customFormat="1" x14ac:dyDescent="0.25">
      <c r="B60" s="283" t="s">
        <v>655</v>
      </c>
      <c r="C60" s="104"/>
      <c r="D60" s="105"/>
    </row>
    <row r="61" spans="2:7" s="368" customFormat="1" x14ac:dyDescent="0.25">
      <c r="B61" s="394" t="s">
        <v>656</v>
      </c>
      <c r="C61" s="104"/>
      <c r="D61" s="105"/>
    </row>
    <row r="62" spans="2:7" x14ac:dyDescent="0.25">
      <c r="B62" s="185" t="s">
        <v>396</v>
      </c>
      <c r="C62" s="270" t="s">
        <v>500</v>
      </c>
      <c r="D62" s="271" t="s">
        <v>501</v>
      </c>
      <c r="E62" s="178"/>
      <c r="F62" s="304"/>
      <c r="G62" s="304"/>
    </row>
    <row r="63" spans="2:7" x14ac:dyDescent="0.25">
      <c r="B63" s="107" t="s">
        <v>626</v>
      </c>
      <c r="C63" s="108">
        <v>38068901</v>
      </c>
      <c r="D63" s="108"/>
      <c r="E63" s="178"/>
      <c r="F63" s="304"/>
      <c r="G63" s="304"/>
    </row>
    <row r="64" spans="2:7" x14ac:dyDescent="0.25">
      <c r="B64" s="107" t="s">
        <v>627</v>
      </c>
      <c r="C64" s="108">
        <v>995504133</v>
      </c>
      <c r="D64" s="108"/>
      <c r="E64" s="184"/>
      <c r="F64" s="304"/>
      <c r="G64" s="304"/>
    </row>
    <row r="65" spans="2:7" x14ac:dyDescent="0.25">
      <c r="B65" s="107" t="s">
        <v>628</v>
      </c>
      <c r="C65" s="108">
        <v>533643084</v>
      </c>
      <c r="D65" s="108">
        <v>455810778</v>
      </c>
      <c r="E65" s="184"/>
      <c r="F65" s="304"/>
      <c r="G65" s="304"/>
    </row>
    <row r="66" spans="2:7" x14ac:dyDescent="0.25">
      <c r="B66" s="107" t="s">
        <v>629</v>
      </c>
      <c r="C66" s="108">
        <v>46406625</v>
      </c>
      <c r="D66" s="108"/>
      <c r="E66" s="178"/>
      <c r="F66" s="304"/>
      <c r="G66" s="304"/>
    </row>
    <row r="67" spans="2:7" s="304" customFormat="1" x14ac:dyDescent="0.25">
      <c r="B67" s="107" t="s">
        <v>630</v>
      </c>
      <c r="C67" s="108">
        <v>2694369</v>
      </c>
      <c r="D67" s="108">
        <v>383295811</v>
      </c>
    </row>
    <row r="68" spans="2:7" s="304" customFormat="1" ht="15.75" thickBot="1" x14ac:dyDescent="0.3">
      <c r="B68" s="107" t="s">
        <v>475</v>
      </c>
      <c r="C68" s="302">
        <v>0</v>
      </c>
      <c r="D68" s="108">
        <v>964683903</v>
      </c>
    </row>
    <row r="69" spans="2:7" s="219" customFormat="1" ht="15.75" thickBot="1" x14ac:dyDescent="0.3">
      <c r="B69" s="182" t="s">
        <v>395</v>
      </c>
      <c r="C69" s="183">
        <f>SUM(C63:C68)</f>
        <v>1616317112</v>
      </c>
      <c r="D69" s="183">
        <f>SUM(D63:D68)</f>
        <v>1803790492</v>
      </c>
      <c r="E69" s="178"/>
      <c r="F69" s="304"/>
      <c r="G69" s="304"/>
    </row>
    <row r="70" spans="2:7" ht="15.75" thickBot="1" x14ac:dyDescent="0.3">
      <c r="B70" s="25"/>
      <c r="C70" s="25"/>
      <c r="D70" s="25"/>
    </row>
    <row r="71" spans="2:7" ht="15.75" thickBot="1" x14ac:dyDescent="0.3">
      <c r="B71" s="182" t="s">
        <v>47</v>
      </c>
      <c r="C71" s="183">
        <f>+C58+C69</f>
        <v>4676776349.0599995</v>
      </c>
      <c r="D71" s="183">
        <f>+D58+D69</f>
        <v>4056505235</v>
      </c>
    </row>
    <row r="73" spans="2:7" x14ac:dyDescent="0.25">
      <c r="C73" s="23"/>
    </row>
    <row r="74" spans="2:7" x14ac:dyDescent="0.25">
      <c r="C74" s="221"/>
      <c r="D74" s="26"/>
    </row>
    <row r="75" spans="2:7" x14ac:dyDescent="0.25">
      <c r="C75" s="221"/>
    </row>
    <row r="77" spans="2:7" x14ac:dyDescent="0.25">
      <c r="B77" s="394"/>
    </row>
  </sheetData>
  <sortState ref="B34:D70">
    <sortCondition ref="B34:B70"/>
  </sortState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showGridLines="0" topLeftCell="A7" workbookViewId="0">
      <selection activeCell="C23" sqref="C23"/>
    </sheetView>
  </sheetViews>
  <sheetFormatPr baseColWidth="10" defaultRowHeight="15" x14ac:dyDescent="0.25"/>
  <cols>
    <col min="1" max="1" width="32.7109375" customWidth="1"/>
    <col min="2" max="2" width="19.5703125" customWidth="1"/>
    <col min="3" max="3" width="17" customWidth="1"/>
    <col min="4" max="9" width="15.28515625" customWidth="1"/>
    <col min="10" max="10" width="16.140625" customWidth="1"/>
    <col min="11" max="12" width="15.28515625" customWidth="1"/>
    <col min="13" max="13" width="18.7109375" customWidth="1"/>
    <col min="14" max="14" width="32.5703125" bestFit="1" customWidth="1"/>
    <col min="15" max="15" width="14.5703125" bestFit="1" customWidth="1"/>
    <col min="16" max="18" width="16.140625" style="219" customWidth="1"/>
    <col min="19" max="19" width="14.5703125" bestFit="1" customWidth="1"/>
    <col min="20" max="20" width="14.28515625" customWidth="1"/>
  </cols>
  <sheetData>
    <row r="1" spans="1:20" x14ac:dyDescent="0.25">
      <c r="A1" s="1"/>
      <c r="B1" s="1"/>
      <c r="C1" s="1"/>
      <c r="D1" s="1"/>
      <c r="E1" s="1"/>
      <c r="L1" s="12" t="s">
        <v>56</v>
      </c>
    </row>
    <row r="2" spans="1:20" x14ac:dyDescent="0.25">
      <c r="A2" s="1"/>
      <c r="B2" s="1"/>
      <c r="C2" s="1"/>
      <c r="D2" s="1"/>
      <c r="E2" s="1"/>
      <c r="F2" s="1"/>
    </row>
    <row r="3" spans="1:20" ht="21" customHeight="1" x14ac:dyDescent="0.25">
      <c r="A3" s="479" t="s">
        <v>0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</row>
    <row r="4" spans="1:20" ht="21" customHeight="1" x14ac:dyDescent="0.25">
      <c r="A4" s="479" t="s">
        <v>57</v>
      </c>
      <c r="B4" s="479"/>
      <c r="C4" s="479"/>
      <c r="D4" s="479"/>
      <c r="E4" s="479"/>
      <c r="F4" s="479"/>
      <c r="G4" s="479"/>
      <c r="H4" s="479"/>
      <c r="I4" s="479"/>
      <c r="J4" s="479"/>
      <c r="K4" s="479"/>
      <c r="L4" s="479"/>
    </row>
    <row r="5" spans="1:20" ht="21" customHeight="1" x14ac:dyDescent="0.25">
      <c r="A5" s="480" t="s">
        <v>503</v>
      </c>
      <c r="B5" s="480"/>
      <c r="C5" s="480"/>
      <c r="D5" s="480"/>
      <c r="E5" s="480"/>
      <c r="F5" s="480"/>
      <c r="G5" s="480"/>
      <c r="H5" s="480"/>
      <c r="I5" s="480"/>
      <c r="J5" s="480"/>
      <c r="K5" s="480"/>
      <c r="L5" s="480"/>
    </row>
    <row r="6" spans="1:20" ht="21" customHeight="1" x14ac:dyDescent="0.25">
      <c r="A6" s="480" t="s">
        <v>26</v>
      </c>
      <c r="B6" s="480"/>
      <c r="C6" s="480"/>
      <c r="D6" s="480"/>
      <c r="E6" s="480"/>
      <c r="F6" s="480"/>
      <c r="G6" s="480"/>
      <c r="H6" s="480"/>
      <c r="I6" s="480"/>
      <c r="J6" s="480"/>
      <c r="K6" s="480"/>
      <c r="L6" s="480"/>
    </row>
    <row r="7" spans="1:20" ht="25.5" customHeight="1" x14ac:dyDescent="0.25">
      <c r="A7" s="1"/>
      <c r="B7" s="1"/>
      <c r="C7" s="1"/>
      <c r="D7" s="1"/>
      <c r="E7" s="1"/>
      <c r="F7" s="207" t="s">
        <v>442</v>
      </c>
    </row>
    <row r="8" spans="1:20" s="202" customFormat="1" ht="15.75" x14ac:dyDescent="0.25">
      <c r="A8" s="1"/>
      <c r="B8" s="1"/>
      <c r="C8" s="1"/>
      <c r="D8" s="1"/>
      <c r="E8" s="1"/>
      <c r="F8" s="206"/>
      <c r="P8" s="219"/>
      <c r="Q8" s="219"/>
      <c r="R8" s="219"/>
    </row>
    <row r="9" spans="1:20" x14ac:dyDescent="0.25">
      <c r="A9" s="478" t="s">
        <v>58</v>
      </c>
      <c r="B9" s="481" t="s">
        <v>59</v>
      </c>
      <c r="C9" s="481"/>
      <c r="D9" s="481"/>
      <c r="E9" s="481"/>
      <c r="F9" s="482"/>
      <c r="G9" s="478" t="s">
        <v>294</v>
      </c>
      <c r="H9" s="478"/>
      <c r="I9" s="478"/>
      <c r="J9" s="478"/>
      <c r="K9" s="478"/>
      <c r="L9" s="478"/>
    </row>
    <row r="10" spans="1:20" s="27" customFormat="1" ht="60" x14ac:dyDescent="0.25">
      <c r="A10" s="478"/>
      <c r="B10" s="29" t="s">
        <v>508</v>
      </c>
      <c r="C10" s="28" t="s">
        <v>60</v>
      </c>
      <c r="D10" s="28" t="s">
        <v>61</v>
      </c>
      <c r="E10" s="28" t="s">
        <v>62</v>
      </c>
      <c r="F10" s="28" t="s">
        <v>480</v>
      </c>
      <c r="G10" s="28" t="s">
        <v>507</v>
      </c>
      <c r="H10" s="28" t="s">
        <v>63</v>
      </c>
      <c r="I10" s="28" t="s">
        <v>61</v>
      </c>
      <c r="J10" s="28" t="s">
        <v>200</v>
      </c>
      <c r="K10" s="28" t="s">
        <v>481</v>
      </c>
      <c r="L10" s="28" t="s">
        <v>482</v>
      </c>
    </row>
    <row r="11" spans="1:20" x14ac:dyDescent="0.25">
      <c r="A11" s="30" t="s">
        <v>445</v>
      </c>
      <c r="B11" s="297">
        <v>1393877943</v>
      </c>
      <c r="C11" s="31">
        <v>0</v>
      </c>
      <c r="D11" s="31">
        <v>0</v>
      </c>
      <c r="E11" s="236">
        <v>0</v>
      </c>
      <c r="F11" s="31">
        <f>+B11+C11-D11+E11</f>
        <v>1393877943</v>
      </c>
      <c r="G11" s="31">
        <v>0</v>
      </c>
      <c r="H11" s="31">
        <v>0</v>
      </c>
      <c r="I11" s="31">
        <v>0</v>
      </c>
      <c r="J11" s="31">
        <v>0</v>
      </c>
      <c r="K11" s="31">
        <f>+G11+H11-I11+J11</f>
        <v>0</v>
      </c>
      <c r="L11" s="31">
        <f>+F11+K11</f>
        <v>1393877943</v>
      </c>
      <c r="N11" s="27"/>
      <c r="O11" s="27"/>
      <c r="P11" s="27"/>
      <c r="Q11" s="27"/>
      <c r="R11" s="27"/>
      <c r="S11" s="238"/>
      <c r="T11" s="23"/>
    </row>
    <row r="12" spans="1:20" x14ac:dyDescent="0.25">
      <c r="A12" s="30" t="s">
        <v>64</v>
      </c>
      <c r="B12" s="297">
        <v>405332498</v>
      </c>
      <c r="C12" s="31"/>
      <c r="D12" s="31"/>
      <c r="E12" s="236"/>
      <c r="F12" s="31">
        <f t="shared" ref="F12:F18" si="0">+B12+C12-D12+E12</f>
        <v>405332498</v>
      </c>
      <c r="G12" s="31">
        <v>-146042225</v>
      </c>
      <c r="H12" s="31">
        <v>0</v>
      </c>
      <c r="I12" s="31">
        <v>0</v>
      </c>
      <c r="J12" s="31">
        <v>-19345773</v>
      </c>
      <c r="K12" s="31">
        <f t="shared" ref="K12:K18" si="1">+G12+H12-I12+J12</f>
        <v>-165387998</v>
      </c>
      <c r="L12" s="31">
        <f t="shared" ref="L12:L18" si="2">+F12+K12</f>
        <v>239944500</v>
      </c>
      <c r="M12" s="14"/>
      <c r="N12" s="27"/>
      <c r="O12" s="27"/>
      <c r="P12" s="27"/>
      <c r="Q12" s="27"/>
      <c r="R12" s="27"/>
      <c r="S12" s="14"/>
      <c r="T12" s="23"/>
    </row>
    <row r="13" spans="1:20" x14ac:dyDescent="0.25">
      <c r="A13" s="30" t="s">
        <v>65</v>
      </c>
      <c r="B13" s="297">
        <v>91186995</v>
      </c>
      <c r="C13" s="31"/>
      <c r="D13" s="31"/>
      <c r="E13" s="236"/>
      <c r="F13" s="31">
        <f t="shared" si="0"/>
        <v>91186995</v>
      </c>
      <c r="G13" s="31">
        <v>-26664754</v>
      </c>
      <c r="H13" s="31">
        <v>0</v>
      </c>
      <c r="I13" s="31">
        <v>0</v>
      </c>
      <c r="J13" s="31">
        <v>-2262199</v>
      </c>
      <c r="K13" s="31">
        <f t="shared" si="1"/>
        <v>-28926953</v>
      </c>
      <c r="L13" s="31">
        <f t="shared" si="2"/>
        <v>62260042</v>
      </c>
      <c r="M13" s="14"/>
      <c r="N13" s="27"/>
      <c r="O13" s="27"/>
      <c r="P13" s="27"/>
      <c r="Q13" s="27"/>
      <c r="R13" s="27"/>
      <c r="S13" s="14"/>
      <c r="T13" s="23"/>
    </row>
    <row r="14" spans="1:20" x14ac:dyDescent="0.25">
      <c r="A14" s="30" t="s">
        <v>66</v>
      </c>
      <c r="B14" s="297">
        <v>9700982567</v>
      </c>
      <c r="C14" s="31">
        <v>1411255195</v>
      </c>
      <c r="D14" s="31"/>
      <c r="E14" s="236"/>
      <c r="F14" s="31">
        <f t="shared" si="0"/>
        <v>11112237762</v>
      </c>
      <c r="G14" s="31">
        <v>-1634498542</v>
      </c>
      <c r="H14" s="31">
        <v>0</v>
      </c>
      <c r="I14" s="31">
        <v>0</v>
      </c>
      <c r="J14" s="31">
        <v>-179091369</v>
      </c>
      <c r="K14" s="31">
        <f t="shared" si="1"/>
        <v>-1813589911</v>
      </c>
      <c r="L14" s="31">
        <f t="shared" si="2"/>
        <v>9298647851</v>
      </c>
      <c r="M14" s="14"/>
      <c r="N14" s="27"/>
      <c r="O14" s="27"/>
      <c r="P14" s="27"/>
      <c r="Q14" s="27"/>
      <c r="R14" s="27"/>
      <c r="S14" s="14"/>
      <c r="T14" s="23"/>
    </row>
    <row r="15" spans="1:20" x14ac:dyDescent="0.25">
      <c r="A15" s="30" t="s">
        <v>67</v>
      </c>
      <c r="B15" s="297">
        <v>116256129</v>
      </c>
      <c r="C15" s="31">
        <v>5081816</v>
      </c>
      <c r="D15" s="31"/>
      <c r="E15" s="236"/>
      <c r="F15" s="31">
        <f t="shared" si="0"/>
        <v>121337945</v>
      </c>
      <c r="G15" s="31">
        <v>-55765062</v>
      </c>
      <c r="H15" s="31">
        <v>0</v>
      </c>
      <c r="I15" s="31">
        <v>0</v>
      </c>
      <c r="J15" s="31">
        <v>-5699718</v>
      </c>
      <c r="K15" s="31">
        <f t="shared" si="1"/>
        <v>-61464780</v>
      </c>
      <c r="L15" s="31">
        <f t="shared" si="2"/>
        <v>59873165</v>
      </c>
      <c r="M15" s="14"/>
      <c r="N15" s="27"/>
      <c r="O15" s="27"/>
      <c r="P15" s="27"/>
      <c r="Q15" s="27"/>
      <c r="R15" s="27"/>
      <c r="S15" s="14"/>
      <c r="T15" s="23"/>
    </row>
    <row r="16" spans="1:20" x14ac:dyDescent="0.25">
      <c r="A16" s="30" t="s">
        <v>68</v>
      </c>
      <c r="B16" s="297">
        <v>3172489379</v>
      </c>
      <c r="C16" s="31"/>
      <c r="D16" s="31"/>
      <c r="E16" s="236"/>
      <c r="F16" s="31">
        <f t="shared" si="0"/>
        <v>3172489379</v>
      </c>
      <c r="G16" s="31">
        <v>-377411858</v>
      </c>
      <c r="H16" s="31">
        <v>0</v>
      </c>
      <c r="I16" s="31">
        <v>0</v>
      </c>
      <c r="J16" s="31">
        <v>-39185961</v>
      </c>
      <c r="K16" s="31">
        <f t="shared" si="1"/>
        <v>-416597819</v>
      </c>
      <c r="L16" s="31">
        <f t="shared" si="2"/>
        <v>2755891560</v>
      </c>
      <c r="M16" s="14"/>
      <c r="N16" s="27"/>
      <c r="O16" s="27"/>
      <c r="P16" s="27"/>
      <c r="Q16" s="27"/>
      <c r="R16" s="27"/>
      <c r="S16" s="14"/>
      <c r="T16" s="23"/>
    </row>
    <row r="17" spans="1:20" x14ac:dyDescent="0.25">
      <c r="A17" s="30" t="s">
        <v>69</v>
      </c>
      <c r="B17" s="297">
        <v>1206909</v>
      </c>
      <c r="C17" s="31"/>
      <c r="D17" s="31"/>
      <c r="E17" s="236"/>
      <c r="F17" s="31">
        <f t="shared" si="0"/>
        <v>1206909</v>
      </c>
      <c r="G17" s="31">
        <v>0</v>
      </c>
      <c r="H17" s="31">
        <v>0</v>
      </c>
      <c r="I17" s="31">
        <v>0</v>
      </c>
      <c r="J17" s="31">
        <v>0</v>
      </c>
      <c r="K17" s="31">
        <f t="shared" si="1"/>
        <v>0</v>
      </c>
      <c r="L17" s="31">
        <f t="shared" si="2"/>
        <v>1206909</v>
      </c>
      <c r="M17" s="14"/>
      <c r="N17" s="27"/>
      <c r="O17" s="27"/>
      <c r="P17" s="27"/>
      <c r="Q17" s="27"/>
      <c r="R17" s="27"/>
      <c r="S17" s="14"/>
      <c r="T17" s="23"/>
    </row>
    <row r="18" spans="1:20" s="219" customFormat="1" x14ac:dyDescent="0.25">
      <c r="A18" s="31" t="s">
        <v>457</v>
      </c>
      <c r="B18" s="297">
        <v>12105013540</v>
      </c>
      <c r="C18" s="31">
        <v>125158680</v>
      </c>
      <c r="D18" s="31"/>
      <c r="E18" s="236"/>
      <c r="F18" s="31">
        <f t="shared" si="0"/>
        <v>12230172220</v>
      </c>
      <c r="G18" s="31">
        <v>-1565405251</v>
      </c>
      <c r="H18" s="31">
        <v>0</v>
      </c>
      <c r="I18" s="31">
        <v>0</v>
      </c>
      <c r="J18" s="31">
        <v>-226839383</v>
      </c>
      <c r="K18" s="31">
        <f t="shared" si="1"/>
        <v>-1792244634</v>
      </c>
      <c r="L18" s="31">
        <f t="shared" si="2"/>
        <v>10437927586</v>
      </c>
      <c r="M18" s="14"/>
      <c r="N18" s="27"/>
      <c r="O18" s="27"/>
      <c r="P18" s="238"/>
      <c r="Q18" s="238"/>
      <c r="R18" s="238"/>
      <c r="S18" s="14"/>
      <c r="T18" s="23"/>
    </row>
    <row r="19" spans="1:20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14"/>
      <c r="N19" s="27"/>
      <c r="O19" s="27"/>
      <c r="S19" s="237"/>
    </row>
    <row r="20" spans="1:20" s="24" customFormat="1" x14ac:dyDescent="0.25">
      <c r="A20" s="32" t="s">
        <v>483</v>
      </c>
      <c r="B20" s="33">
        <f>SUM(B11:B19)</f>
        <v>26986345960</v>
      </c>
      <c r="C20" s="377">
        <f t="shared" ref="C20:G20" si="3">SUM(C11:C19)</f>
        <v>1541495691</v>
      </c>
      <c r="D20" s="377">
        <f t="shared" si="3"/>
        <v>0</v>
      </c>
      <c r="E20" s="377">
        <f t="shared" si="3"/>
        <v>0</v>
      </c>
      <c r="F20" s="377">
        <f t="shared" si="3"/>
        <v>28527841651</v>
      </c>
      <c r="G20" s="377">
        <f t="shared" si="3"/>
        <v>-3805787692</v>
      </c>
      <c r="H20" s="377">
        <f t="shared" ref="H20" si="4">SUM(H11:H19)</f>
        <v>0</v>
      </c>
      <c r="I20" s="377">
        <f t="shared" ref="I20" si="5">SUM(I11:I19)</f>
        <v>0</v>
      </c>
      <c r="J20" s="377">
        <f t="shared" ref="J20" si="6">SUM(J11:J19)</f>
        <v>-472424403</v>
      </c>
      <c r="K20" s="377">
        <f t="shared" ref="K20:L20" si="7">SUM(K11:K19)</f>
        <v>-4278212095</v>
      </c>
      <c r="L20" s="377">
        <f t="shared" si="7"/>
        <v>24249629556</v>
      </c>
      <c r="M20" s="14"/>
      <c r="P20" s="220"/>
      <c r="Q20" s="220"/>
      <c r="R20" s="220"/>
    </row>
    <row r="21" spans="1:20" s="24" customFormat="1" x14ac:dyDescent="0.25">
      <c r="A21" s="32" t="s">
        <v>491</v>
      </c>
      <c r="B21" s="33">
        <v>12061528321</v>
      </c>
      <c r="C21" s="33">
        <v>86786588</v>
      </c>
      <c r="D21" s="33">
        <v>0</v>
      </c>
      <c r="E21" s="33">
        <v>0</v>
      </c>
      <c r="F21" s="33">
        <f>SUM(B21:E21)</f>
        <v>12148314909</v>
      </c>
      <c r="G21" s="33">
        <v>-1416586273</v>
      </c>
      <c r="H21" s="33">
        <v>-243777162</v>
      </c>
      <c r="I21" s="33">
        <v>0</v>
      </c>
      <c r="J21" s="33">
        <v>0</v>
      </c>
      <c r="K21" s="33">
        <f>SUM(G21:J21)</f>
        <v>-1660363435</v>
      </c>
      <c r="L21" s="33">
        <f>+F21+K21</f>
        <v>10487951474</v>
      </c>
      <c r="M21" s="14"/>
      <c r="P21" s="220"/>
      <c r="Q21" s="220"/>
      <c r="R21" s="220"/>
    </row>
    <row r="22" spans="1:20" x14ac:dyDescent="0.25">
      <c r="B22" s="23"/>
      <c r="E22" s="23"/>
      <c r="F22" s="23"/>
      <c r="M22" s="14"/>
    </row>
    <row r="23" spans="1:20" x14ac:dyDescent="0.25">
      <c r="D23" s="23"/>
      <c r="F23" s="23"/>
      <c r="G23" s="23"/>
      <c r="H23" s="23"/>
      <c r="J23" s="23"/>
      <c r="K23" s="281"/>
      <c r="L23" s="23"/>
    </row>
    <row r="24" spans="1:20" x14ac:dyDescent="0.25">
      <c r="E24" s="23"/>
      <c r="F24" s="23"/>
      <c r="J24" s="23"/>
      <c r="K24" s="23"/>
      <c r="L24" s="23"/>
    </row>
    <row r="25" spans="1:20" x14ac:dyDescent="0.25">
      <c r="K25" s="23"/>
    </row>
    <row r="26" spans="1:20" x14ac:dyDescent="0.25">
      <c r="B26" s="20" t="s">
        <v>39</v>
      </c>
      <c r="E26" s="59" t="s">
        <v>25</v>
      </c>
      <c r="H26" s="20" t="s">
        <v>42</v>
      </c>
      <c r="K26" s="23"/>
      <c r="L26" s="23"/>
    </row>
    <row r="27" spans="1:20" x14ac:dyDescent="0.25">
      <c r="B27" s="1" t="s">
        <v>40</v>
      </c>
      <c r="E27" s="60" t="s">
        <v>41</v>
      </c>
      <c r="H27" s="1" t="s">
        <v>43</v>
      </c>
      <c r="K27" s="23"/>
    </row>
  </sheetData>
  <mergeCells count="7">
    <mergeCell ref="G9:L9"/>
    <mergeCell ref="A9:A10"/>
    <mergeCell ref="A3:L3"/>
    <mergeCell ref="A4:L4"/>
    <mergeCell ref="A5:L5"/>
    <mergeCell ref="A6:L6"/>
    <mergeCell ref="B9:F9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workbookViewId="0">
      <selection activeCell="C105" sqref="C105"/>
    </sheetView>
  </sheetViews>
  <sheetFormatPr baseColWidth="10" defaultRowHeight="15" x14ac:dyDescent="0.25"/>
  <cols>
    <col min="1" max="1" width="25.42578125" bestFit="1" customWidth="1"/>
    <col min="2" max="2" width="20.85546875" customWidth="1"/>
    <col min="3" max="3" width="16.85546875" style="35" customWidth="1"/>
    <col min="4" max="4" width="16.140625" style="35" customWidth="1"/>
    <col min="5" max="5" width="18.5703125" style="35" customWidth="1"/>
    <col min="6" max="6" width="15.85546875" customWidth="1"/>
    <col min="7" max="7" width="13.7109375" customWidth="1"/>
    <col min="8" max="8" width="12.28515625" customWidth="1"/>
    <col min="9" max="9" width="16.140625" customWidth="1"/>
    <col min="10" max="10" width="17.140625" customWidth="1"/>
  </cols>
  <sheetData>
    <row r="1" spans="1:11" x14ac:dyDescent="0.25">
      <c r="A1" s="368"/>
      <c r="B1" s="368"/>
      <c r="C1" s="368"/>
      <c r="D1" s="368"/>
      <c r="E1" s="368"/>
      <c r="F1" s="368"/>
      <c r="G1" s="368"/>
      <c r="H1" s="368"/>
      <c r="I1" s="368"/>
      <c r="J1" s="370" t="s">
        <v>300</v>
      </c>
      <c r="K1" s="324"/>
    </row>
    <row r="2" spans="1:11" ht="15.75" x14ac:dyDescent="0.25">
      <c r="A2" s="479" t="s">
        <v>0</v>
      </c>
      <c r="B2" s="479"/>
      <c r="C2" s="479"/>
      <c r="D2" s="479"/>
      <c r="E2" s="479"/>
      <c r="F2" s="479"/>
      <c r="G2" s="479"/>
      <c r="H2" s="479"/>
      <c r="I2" s="479"/>
      <c r="J2" s="479"/>
      <c r="K2" s="324"/>
    </row>
    <row r="3" spans="1:11" ht="15.75" x14ac:dyDescent="0.25">
      <c r="A3" s="368"/>
      <c r="B3" s="378"/>
      <c r="C3" s="378"/>
      <c r="D3" s="378"/>
      <c r="E3" s="378"/>
      <c r="F3" s="378"/>
      <c r="G3" s="378"/>
      <c r="H3" s="378"/>
      <c r="I3" s="378"/>
      <c r="J3" s="378"/>
      <c r="K3" s="324"/>
    </row>
    <row r="4" spans="1:11" ht="15.75" x14ac:dyDescent="0.25">
      <c r="A4" s="479" t="s">
        <v>57</v>
      </c>
      <c r="B4" s="479"/>
      <c r="C4" s="479"/>
      <c r="D4" s="479"/>
      <c r="E4" s="479"/>
      <c r="F4" s="479"/>
      <c r="G4" s="479"/>
      <c r="H4" s="479"/>
      <c r="I4" s="479"/>
      <c r="J4" s="479"/>
      <c r="K4" s="324"/>
    </row>
    <row r="5" spans="1:11" ht="15.75" x14ac:dyDescent="0.25">
      <c r="A5" s="480" t="s">
        <v>503</v>
      </c>
      <c r="B5" s="480"/>
      <c r="C5" s="480"/>
      <c r="D5" s="480"/>
      <c r="E5" s="480"/>
      <c r="F5" s="480"/>
      <c r="G5" s="480"/>
      <c r="H5" s="480"/>
      <c r="I5" s="480"/>
      <c r="J5" s="480"/>
      <c r="K5" s="324"/>
    </row>
    <row r="6" spans="1:11" ht="15.75" x14ac:dyDescent="0.25">
      <c r="A6" s="480" t="s">
        <v>26</v>
      </c>
      <c r="B6" s="480"/>
      <c r="C6" s="480"/>
      <c r="D6" s="480"/>
      <c r="E6" s="480"/>
      <c r="F6" s="480"/>
      <c r="G6" s="480"/>
      <c r="H6" s="480"/>
      <c r="I6" s="480"/>
      <c r="J6" s="480"/>
      <c r="K6" s="324"/>
    </row>
    <row r="7" spans="1:11" x14ac:dyDescent="0.25">
      <c r="A7" s="368"/>
      <c r="B7" s="369"/>
      <c r="C7" s="369"/>
      <c r="D7" s="369"/>
      <c r="E7" s="368"/>
      <c r="F7" s="368"/>
      <c r="G7" s="368"/>
      <c r="H7" s="368"/>
      <c r="I7" s="368"/>
      <c r="J7" s="368"/>
      <c r="K7" s="324"/>
    </row>
    <row r="8" spans="1:11" x14ac:dyDescent="0.25">
      <c r="A8" s="369"/>
      <c r="B8" s="369"/>
      <c r="C8" s="369"/>
      <c r="D8" s="369"/>
      <c r="E8" s="369"/>
      <c r="F8" s="368"/>
      <c r="G8" s="368"/>
      <c r="H8" s="368"/>
      <c r="I8" s="368"/>
      <c r="J8" s="368"/>
      <c r="K8" s="324"/>
    </row>
    <row r="9" spans="1:11" ht="15.75" x14ac:dyDescent="0.25">
      <c r="A9" s="479" t="s">
        <v>291</v>
      </c>
      <c r="B9" s="479"/>
      <c r="C9" s="479"/>
      <c r="D9" s="479"/>
      <c r="E9" s="479"/>
      <c r="F9" s="479"/>
      <c r="G9" s="479"/>
      <c r="H9" s="479"/>
      <c r="I9" s="479"/>
      <c r="J9" s="479"/>
      <c r="K9" s="324"/>
    </row>
    <row r="10" spans="1:11" x14ac:dyDescent="0.25">
      <c r="A10" s="369"/>
      <c r="B10" s="369"/>
      <c r="C10" s="369"/>
      <c r="D10" s="369"/>
      <c r="E10" s="369"/>
      <c r="F10" s="368"/>
      <c r="G10" s="368"/>
      <c r="H10" s="368"/>
      <c r="I10" s="368"/>
      <c r="J10" s="368"/>
      <c r="K10" s="324"/>
    </row>
    <row r="11" spans="1:11" x14ac:dyDescent="0.25">
      <c r="A11" s="478" t="s">
        <v>58</v>
      </c>
      <c r="B11" s="481" t="s">
        <v>59</v>
      </c>
      <c r="C11" s="481"/>
      <c r="D11" s="481"/>
      <c r="E11" s="482"/>
      <c r="F11" s="478" t="s">
        <v>294</v>
      </c>
      <c r="G11" s="478"/>
      <c r="H11" s="478"/>
      <c r="I11" s="478"/>
      <c r="J11" s="478"/>
      <c r="K11" s="324"/>
    </row>
    <row r="12" spans="1:11" ht="60" x14ac:dyDescent="0.25">
      <c r="A12" s="478"/>
      <c r="B12" s="374" t="s">
        <v>508</v>
      </c>
      <c r="C12" s="373" t="s">
        <v>292</v>
      </c>
      <c r="D12" s="373" t="s">
        <v>293</v>
      </c>
      <c r="E12" s="373" t="s">
        <v>480</v>
      </c>
      <c r="F12" s="373" t="s">
        <v>199</v>
      </c>
      <c r="G12" s="373" t="s">
        <v>63</v>
      </c>
      <c r="H12" s="373" t="s">
        <v>61</v>
      </c>
      <c r="I12" s="373" t="s">
        <v>481</v>
      </c>
      <c r="J12" s="373" t="s">
        <v>482</v>
      </c>
      <c r="K12" s="324"/>
    </row>
    <row r="13" spans="1:11" ht="20.25" customHeight="1" x14ac:dyDescent="0.25">
      <c r="A13" s="380"/>
      <c r="B13" s="483" t="s">
        <v>295</v>
      </c>
      <c r="C13" s="484"/>
      <c r="D13" s="484"/>
      <c r="E13" s="484"/>
      <c r="F13" s="484"/>
      <c r="G13" s="484"/>
      <c r="H13" s="484"/>
      <c r="I13" s="484"/>
      <c r="J13" s="485"/>
      <c r="K13" s="324"/>
    </row>
    <row r="14" spans="1:11" x14ac:dyDescent="0.25">
      <c r="A14" s="375"/>
      <c r="B14" s="376"/>
      <c r="C14" s="376"/>
      <c r="D14" s="376"/>
      <c r="E14" s="376"/>
      <c r="F14" s="376"/>
      <c r="G14" s="376"/>
      <c r="H14" s="376"/>
      <c r="I14" s="376"/>
      <c r="J14" s="376"/>
      <c r="K14" s="324"/>
    </row>
    <row r="15" spans="1:11" s="46" customFormat="1" x14ac:dyDescent="0.25">
      <c r="A15" s="382" t="s">
        <v>297</v>
      </c>
      <c r="B15" s="383">
        <v>0</v>
      </c>
      <c r="C15" s="383">
        <v>0</v>
      </c>
      <c r="D15" s="383">
        <v>0</v>
      </c>
      <c r="E15" s="383">
        <v>0</v>
      </c>
      <c r="F15" s="383">
        <v>0</v>
      </c>
      <c r="G15" s="383">
        <v>0</v>
      </c>
      <c r="H15" s="383">
        <v>0</v>
      </c>
      <c r="I15" s="383">
        <v>0</v>
      </c>
      <c r="J15" s="383">
        <v>0</v>
      </c>
      <c r="K15" s="326"/>
    </row>
    <row r="16" spans="1:11" ht="18.75" customHeight="1" x14ac:dyDescent="0.25">
      <c r="A16" s="380"/>
      <c r="B16" s="483" t="s">
        <v>298</v>
      </c>
      <c r="C16" s="484"/>
      <c r="D16" s="484"/>
      <c r="E16" s="484"/>
      <c r="F16" s="484"/>
      <c r="G16" s="484"/>
      <c r="H16" s="484"/>
      <c r="I16" s="484"/>
      <c r="J16" s="485"/>
      <c r="K16" s="324"/>
    </row>
    <row r="17" spans="1:12" x14ac:dyDescent="0.25">
      <c r="A17" s="375" t="s">
        <v>296</v>
      </c>
      <c r="B17" s="376"/>
      <c r="C17" s="376">
        <v>0</v>
      </c>
      <c r="D17" s="376">
        <v>0</v>
      </c>
      <c r="E17" s="376"/>
      <c r="F17" s="376"/>
      <c r="G17" s="376">
        <v>0</v>
      </c>
      <c r="H17" s="376">
        <v>0</v>
      </c>
      <c r="I17" s="376">
        <v>0</v>
      </c>
      <c r="J17" s="376">
        <v>0</v>
      </c>
      <c r="K17" s="368"/>
    </row>
    <row r="18" spans="1:12" s="46" customFormat="1" x14ac:dyDescent="0.25">
      <c r="A18" s="382" t="s">
        <v>299</v>
      </c>
      <c r="B18" s="383"/>
      <c r="C18" s="383">
        <v>0</v>
      </c>
      <c r="D18" s="383">
        <v>0</v>
      </c>
      <c r="E18" s="383"/>
      <c r="F18" s="383"/>
      <c r="G18" s="383">
        <v>0</v>
      </c>
      <c r="H18" s="383">
        <v>0</v>
      </c>
      <c r="I18" s="376">
        <v>0</v>
      </c>
      <c r="J18" s="376">
        <v>0</v>
      </c>
      <c r="K18" s="379"/>
    </row>
    <row r="19" spans="1:12" s="24" customFormat="1" x14ac:dyDescent="0.25">
      <c r="A19" s="384" t="s">
        <v>483</v>
      </c>
      <c r="B19" s="377"/>
      <c r="C19" s="377">
        <v>0</v>
      </c>
      <c r="D19" s="377">
        <v>0</v>
      </c>
      <c r="E19" s="377"/>
      <c r="F19" s="377"/>
      <c r="G19" s="377">
        <v>0</v>
      </c>
      <c r="H19" s="377">
        <v>0</v>
      </c>
      <c r="I19" s="376">
        <v>0</v>
      </c>
      <c r="J19" s="376">
        <v>0</v>
      </c>
      <c r="K19" s="372"/>
    </row>
    <row r="20" spans="1:12" s="24" customFormat="1" x14ac:dyDescent="0.25">
      <c r="A20" s="384" t="s">
        <v>491</v>
      </c>
      <c r="B20" s="377">
        <v>193638034</v>
      </c>
      <c r="C20" s="377">
        <v>0</v>
      </c>
      <c r="D20" s="377">
        <v>0</v>
      </c>
      <c r="E20" s="377">
        <v>193638034</v>
      </c>
      <c r="F20" s="377">
        <v>-141194404</v>
      </c>
      <c r="G20" s="377">
        <v>-12102378</v>
      </c>
      <c r="H20" s="377">
        <v>0</v>
      </c>
      <c r="I20" s="377">
        <v>-153296782</v>
      </c>
      <c r="J20" s="377">
        <v>40341252</v>
      </c>
      <c r="K20" s="372"/>
      <c r="L20" s="251"/>
    </row>
    <row r="21" spans="1:12" x14ac:dyDescent="0.25">
      <c r="A21" s="324"/>
      <c r="B21" s="324"/>
      <c r="C21" s="325"/>
      <c r="D21" s="325"/>
      <c r="E21" s="325"/>
      <c r="F21" s="324"/>
      <c r="G21" s="324"/>
      <c r="H21" s="324"/>
      <c r="I21" s="324"/>
      <c r="J21" s="324"/>
      <c r="K21" s="324"/>
    </row>
    <row r="22" spans="1:12" x14ac:dyDescent="0.25">
      <c r="A22" s="324"/>
      <c r="B22" s="324"/>
      <c r="C22" s="325"/>
      <c r="D22" s="325"/>
      <c r="E22" s="325"/>
      <c r="F22" s="324"/>
      <c r="G22" s="324"/>
      <c r="H22" s="324"/>
      <c r="I22" s="324"/>
      <c r="J22" s="324"/>
      <c r="K22" s="324"/>
    </row>
    <row r="23" spans="1:12" x14ac:dyDescent="0.25">
      <c r="A23" s="368"/>
      <c r="B23" s="369"/>
      <c r="C23" s="369"/>
      <c r="D23" s="369"/>
      <c r="E23" s="369"/>
      <c r="F23" s="369"/>
      <c r="G23" s="381"/>
      <c r="H23" s="368"/>
      <c r="I23" s="368"/>
      <c r="J23" s="368"/>
      <c r="K23" s="368"/>
    </row>
    <row r="24" spans="1:12" x14ac:dyDescent="0.25">
      <c r="A24" s="371" t="s">
        <v>39</v>
      </c>
      <c r="B24" s="368"/>
      <c r="C24" s="371"/>
      <c r="D24" s="371" t="s">
        <v>25</v>
      </c>
      <c r="E24" s="371"/>
      <c r="F24" s="368"/>
      <c r="G24" s="371"/>
      <c r="H24" s="371" t="s">
        <v>42</v>
      </c>
      <c r="I24" s="368"/>
      <c r="J24" s="368"/>
      <c r="K24" s="368"/>
    </row>
    <row r="25" spans="1:12" x14ac:dyDescent="0.25">
      <c r="A25" s="369" t="s">
        <v>40</v>
      </c>
      <c r="B25" s="368"/>
      <c r="C25" s="369"/>
      <c r="D25" s="369" t="s">
        <v>41</v>
      </c>
      <c r="E25" s="369"/>
      <c r="F25" s="368"/>
      <c r="G25" s="369"/>
      <c r="H25" s="369" t="s">
        <v>43</v>
      </c>
      <c r="I25" s="368"/>
      <c r="J25" s="368"/>
      <c r="K25" s="368"/>
    </row>
    <row r="26" spans="1:12" x14ac:dyDescent="0.25">
      <c r="B26" s="1"/>
      <c r="C26" s="1"/>
      <c r="D26" s="1"/>
      <c r="E26" s="1"/>
      <c r="F26" s="1"/>
      <c r="G26" s="1"/>
    </row>
  </sheetData>
  <mergeCells count="10">
    <mergeCell ref="B13:J13"/>
    <mergeCell ref="A9:J9"/>
    <mergeCell ref="B16:J16"/>
    <mergeCell ref="A2:J2"/>
    <mergeCell ref="A4:J4"/>
    <mergeCell ref="A5:J5"/>
    <mergeCell ref="A6:J6"/>
    <mergeCell ref="A11:A12"/>
    <mergeCell ref="B11:E11"/>
    <mergeCell ref="F11:J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showGridLines="0" workbookViewId="0">
      <selection activeCell="C105" sqref="C105"/>
    </sheetView>
  </sheetViews>
  <sheetFormatPr baseColWidth="10" defaultRowHeight="15" x14ac:dyDescent="0.25"/>
  <cols>
    <col min="1" max="1" width="29.7109375" style="280" customWidth="1"/>
    <col min="2" max="7" width="16.85546875" style="280" customWidth="1"/>
    <col min="8" max="8" width="16.140625" style="280" customWidth="1"/>
    <col min="9" max="9" width="14.85546875" style="280" customWidth="1"/>
    <col min="10" max="12" width="11.42578125" style="280"/>
    <col min="13" max="13" width="13.85546875" style="280" customWidth="1"/>
    <col min="14" max="256" width="11.42578125" style="280"/>
    <col min="257" max="257" width="29.7109375" style="280" customWidth="1"/>
    <col min="258" max="263" width="16.85546875" style="280" customWidth="1"/>
    <col min="264" max="264" width="16.140625" style="280" customWidth="1"/>
    <col min="265" max="265" width="14.85546875" style="280" customWidth="1"/>
    <col min="266" max="268" width="11.42578125" style="280"/>
    <col min="269" max="269" width="13.85546875" style="280" customWidth="1"/>
    <col min="270" max="512" width="11.42578125" style="280"/>
    <col min="513" max="513" width="29.7109375" style="280" customWidth="1"/>
    <col min="514" max="519" width="16.85546875" style="280" customWidth="1"/>
    <col min="520" max="520" width="16.140625" style="280" customWidth="1"/>
    <col min="521" max="521" width="14.85546875" style="280" customWidth="1"/>
    <col min="522" max="524" width="11.42578125" style="280"/>
    <col min="525" max="525" width="13.85546875" style="280" customWidth="1"/>
    <col min="526" max="768" width="11.42578125" style="280"/>
    <col min="769" max="769" width="29.7109375" style="280" customWidth="1"/>
    <col min="770" max="775" width="16.85546875" style="280" customWidth="1"/>
    <col min="776" max="776" width="16.140625" style="280" customWidth="1"/>
    <col min="777" max="777" width="14.85546875" style="280" customWidth="1"/>
    <col min="778" max="780" width="11.42578125" style="280"/>
    <col min="781" max="781" width="13.85546875" style="280" customWidth="1"/>
    <col min="782" max="1024" width="11.42578125" style="280"/>
    <col min="1025" max="1025" width="29.7109375" style="280" customWidth="1"/>
    <col min="1026" max="1031" width="16.85546875" style="280" customWidth="1"/>
    <col min="1032" max="1032" width="16.140625" style="280" customWidth="1"/>
    <col min="1033" max="1033" width="14.85546875" style="280" customWidth="1"/>
    <col min="1034" max="1036" width="11.42578125" style="280"/>
    <col min="1037" max="1037" width="13.85546875" style="280" customWidth="1"/>
    <col min="1038" max="1280" width="11.42578125" style="280"/>
    <col min="1281" max="1281" width="29.7109375" style="280" customWidth="1"/>
    <col min="1282" max="1287" width="16.85546875" style="280" customWidth="1"/>
    <col min="1288" max="1288" width="16.140625" style="280" customWidth="1"/>
    <col min="1289" max="1289" width="14.85546875" style="280" customWidth="1"/>
    <col min="1290" max="1292" width="11.42578125" style="280"/>
    <col min="1293" max="1293" width="13.85546875" style="280" customWidth="1"/>
    <col min="1294" max="1536" width="11.42578125" style="280"/>
    <col min="1537" max="1537" width="29.7109375" style="280" customWidth="1"/>
    <col min="1538" max="1543" width="16.85546875" style="280" customWidth="1"/>
    <col min="1544" max="1544" width="16.140625" style="280" customWidth="1"/>
    <col min="1545" max="1545" width="14.85546875" style="280" customWidth="1"/>
    <col min="1546" max="1548" width="11.42578125" style="280"/>
    <col min="1549" max="1549" width="13.85546875" style="280" customWidth="1"/>
    <col min="1550" max="1792" width="11.42578125" style="280"/>
    <col min="1793" max="1793" width="29.7109375" style="280" customWidth="1"/>
    <col min="1794" max="1799" width="16.85546875" style="280" customWidth="1"/>
    <col min="1800" max="1800" width="16.140625" style="280" customWidth="1"/>
    <col min="1801" max="1801" width="14.85546875" style="280" customWidth="1"/>
    <col min="1802" max="1804" width="11.42578125" style="280"/>
    <col min="1805" max="1805" width="13.85546875" style="280" customWidth="1"/>
    <col min="1806" max="2048" width="11.42578125" style="280"/>
    <col min="2049" max="2049" width="29.7109375" style="280" customWidth="1"/>
    <col min="2050" max="2055" width="16.85546875" style="280" customWidth="1"/>
    <col min="2056" max="2056" width="16.140625" style="280" customWidth="1"/>
    <col min="2057" max="2057" width="14.85546875" style="280" customWidth="1"/>
    <col min="2058" max="2060" width="11.42578125" style="280"/>
    <col min="2061" max="2061" width="13.85546875" style="280" customWidth="1"/>
    <col min="2062" max="2304" width="11.42578125" style="280"/>
    <col min="2305" max="2305" width="29.7109375" style="280" customWidth="1"/>
    <col min="2306" max="2311" width="16.85546875" style="280" customWidth="1"/>
    <col min="2312" max="2312" width="16.140625" style="280" customWidth="1"/>
    <col min="2313" max="2313" width="14.85546875" style="280" customWidth="1"/>
    <col min="2314" max="2316" width="11.42578125" style="280"/>
    <col min="2317" max="2317" width="13.85546875" style="280" customWidth="1"/>
    <col min="2318" max="2560" width="11.42578125" style="280"/>
    <col min="2561" max="2561" width="29.7109375" style="280" customWidth="1"/>
    <col min="2562" max="2567" width="16.85546875" style="280" customWidth="1"/>
    <col min="2568" max="2568" width="16.140625" style="280" customWidth="1"/>
    <col min="2569" max="2569" width="14.85546875" style="280" customWidth="1"/>
    <col min="2570" max="2572" width="11.42578125" style="280"/>
    <col min="2573" max="2573" width="13.85546875" style="280" customWidth="1"/>
    <col min="2574" max="2816" width="11.42578125" style="280"/>
    <col min="2817" max="2817" width="29.7109375" style="280" customWidth="1"/>
    <col min="2818" max="2823" width="16.85546875" style="280" customWidth="1"/>
    <col min="2824" max="2824" width="16.140625" style="280" customWidth="1"/>
    <col min="2825" max="2825" width="14.85546875" style="280" customWidth="1"/>
    <col min="2826" max="2828" width="11.42578125" style="280"/>
    <col min="2829" max="2829" width="13.85546875" style="280" customWidth="1"/>
    <col min="2830" max="3072" width="11.42578125" style="280"/>
    <col min="3073" max="3073" width="29.7109375" style="280" customWidth="1"/>
    <col min="3074" max="3079" width="16.85546875" style="280" customWidth="1"/>
    <col min="3080" max="3080" width="16.140625" style="280" customWidth="1"/>
    <col min="3081" max="3081" width="14.85546875" style="280" customWidth="1"/>
    <col min="3082" max="3084" width="11.42578125" style="280"/>
    <col min="3085" max="3085" width="13.85546875" style="280" customWidth="1"/>
    <col min="3086" max="3328" width="11.42578125" style="280"/>
    <col min="3329" max="3329" width="29.7109375" style="280" customWidth="1"/>
    <col min="3330" max="3335" width="16.85546875" style="280" customWidth="1"/>
    <col min="3336" max="3336" width="16.140625" style="280" customWidth="1"/>
    <col min="3337" max="3337" width="14.85546875" style="280" customWidth="1"/>
    <col min="3338" max="3340" width="11.42578125" style="280"/>
    <col min="3341" max="3341" width="13.85546875" style="280" customWidth="1"/>
    <col min="3342" max="3584" width="11.42578125" style="280"/>
    <col min="3585" max="3585" width="29.7109375" style="280" customWidth="1"/>
    <col min="3586" max="3591" width="16.85546875" style="280" customWidth="1"/>
    <col min="3592" max="3592" width="16.140625" style="280" customWidth="1"/>
    <col min="3593" max="3593" width="14.85546875" style="280" customWidth="1"/>
    <col min="3594" max="3596" width="11.42578125" style="280"/>
    <col min="3597" max="3597" width="13.85546875" style="280" customWidth="1"/>
    <col min="3598" max="3840" width="11.42578125" style="280"/>
    <col min="3841" max="3841" width="29.7109375" style="280" customWidth="1"/>
    <col min="3842" max="3847" width="16.85546875" style="280" customWidth="1"/>
    <col min="3848" max="3848" width="16.140625" style="280" customWidth="1"/>
    <col min="3849" max="3849" width="14.85546875" style="280" customWidth="1"/>
    <col min="3850" max="3852" width="11.42578125" style="280"/>
    <col min="3853" max="3853" width="13.85546875" style="280" customWidth="1"/>
    <col min="3854" max="4096" width="11.42578125" style="280"/>
    <col min="4097" max="4097" width="29.7109375" style="280" customWidth="1"/>
    <col min="4098" max="4103" width="16.85546875" style="280" customWidth="1"/>
    <col min="4104" max="4104" width="16.140625" style="280" customWidth="1"/>
    <col min="4105" max="4105" width="14.85546875" style="280" customWidth="1"/>
    <col min="4106" max="4108" width="11.42578125" style="280"/>
    <col min="4109" max="4109" width="13.85546875" style="280" customWidth="1"/>
    <col min="4110" max="4352" width="11.42578125" style="280"/>
    <col min="4353" max="4353" width="29.7109375" style="280" customWidth="1"/>
    <col min="4354" max="4359" width="16.85546875" style="280" customWidth="1"/>
    <col min="4360" max="4360" width="16.140625" style="280" customWidth="1"/>
    <col min="4361" max="4361" width="14.85546875" style="280" customWidth="1"/>
    <col min="4362" max="4364" width="11.42578125" style="280"/>
    <col min="4365" max="4365" width="13.85546875" style="280" customWidth="1"/>
    <col min="4366" max="4608" width="11.42578125" style="280"/>
    <col min="4609" max="4609" width="29.7109375" style="280" customWidth="1"/>
    <col min="4610" max="4615" width="16.85546875" style="280" customWidth="1"/>
    <col min="4616" max="4616" width="16.140625" style="280" customWidth="1"/>
    <col min="4617" max="4617" width="14.85546875" style="280" customWidth="1"/>
    <col min="4618" max="4620" width="11.42578125" style="280"/>
    <col min="4621" max="4621" width="13.85546875" style="280" customWidth="1"/>
    <col min="4622" max="4864" width="11.42578125" style="280"/>
    <col min="4865" max="4865" width="29.7109375" style="280" customWidth="1"/>
    <col min="4866" max="4871" width="16.85546875" style="280" customWidth="1"/>
    <col min="4872" max="4872" width="16.140625" style="280" customWidth="1"/>
    <col min="4873" max="4873" width="14.85546875" style="280" customWidth="1"/>
    <col min="4874" max="4876" width="11.42578125" style="280"/>
    <col min="4877" max="4877" width="13.85546875" style="280" customWidth="1"/>
    <col min="4878" max="5120" width="11.42578125" style="280"/>
    <col min="5121" max="5121" width="29.7109375" style="280" customWidth="1"/>
    <col min="5122" max="5127" width="16.85546875" style="280" customWidth="1"/>
    <col min="5128" max="5128" width="16.140625" style="280" customWidth="1"/>
    <col min="5129" max="5129" width="14.85546875" style="280" customWidth="1"/>
    <col min="5130" max="5132" width="11.42578125" style="280"/>
    <col min="5133" max="5133" width="13.85546875" style="280" customWidth="1"/>
    <col min="5134" max="5376" width="11.42578125" style="280"/>
    <col min="5377" max="5377" width="29.7109375" style="280" customWidth="1"/>
    <col min="5378" max="5383" width="16.85546875" style="280" customWidth="1"/>
    <col min="5384" max="5384" width="16.140625" style="280" customWidth="1"/>
    <col min="5385" max="5385" width="14.85546875" style="280" customWidth="1"/>
    <col min="5386" max="5388" width="11.42578125" style="280"/>
    <col min="5389" max="5389" width="13.85546875" style="280" customWidth="1"/>
    <col min="5390" max="5632" width="11.42578125" style="280"/>
    <col min="5633" max="5633" width="29.7109375" style="280" customWidth="1"/>
    <col min="5634" max="5639" width="16.85546875" style="280" customWidth="1"/>
    <col min="5640" max="5640" width="16.140625" style="280" customWidth="1"/>
    <col min="5641" max="5641" width="14.85546875" style="280" customWidth="1"/>
    <col min="5642" max="5644" width="11.42578125" style="280"/>
    <col min="5645" max="5645" width="13.85546875" style="280" customWidth="1"/>
    <col min="5646" max="5888" width="11.42578125" style="280"/>
    <col min="5889" max="5889" width="29.7109375" style="280" customWidth="1"/>
    <col min="5890" max="5895" width="16.85546875" style="280" customWidth="1"/>
    <col min="5896" max="5896" width="16.140625" style="280" customWidth="1"/>
    <col min="5897" max="5897" width="14.85546875" style="280" customWidth="1"/>
    <col min="5898" max="5900" width="11.42578125" style="280"/>
    <col min="5901" max="5901" width="13.85546875" style="280" customWidth="1"/>
    <col min="5902" max="6144" width="11.42578125" style="280"/>
    <col min="6145" max="6145" width="29.7109375" style="280" customWidth="1"/>
    <col min="6146" max="6151" width="16.85546875" style="280" customWidth="1"/>
    <col min="6152" max="6152" width="16.140625" style="280" customWidth="1"/>
    <col min="6153" max="6153" width="14.85546875" style="280" customWidth="1"/>
    <col min="6154" max="6156" width="11.42578125" style="280"/>
    <col min="6157" max="6157" width="13.85546875" style="280" customWidth="1"/>
    <col min="6158" max="6400" width="11.42578125" style="280"/>
    <col min="6401" max="6401" width="29.7109375" style="280" customWidth="1"/>
    <col min="6402" max="6407" width="16.85546875" style="280" customWidth="1"/>
    <col min="6408" max="6408" width="16.140625" style="280" customWidth="1"/>
    <col min="6409" max="6409" width="14.85546875" style="280" customWidth="1"/>
    <col min="6410" max="6412" width="11.42578125" style="280"/>
    <col min="6413" max="6413" width="13.85546875" style="280" customWidth="1"/>
    <col min="6414" max="6656" width="11.42578125" style="280"/>
    <col min="6657" max="6657" width="29.7109375" style="280" customWidth="1"/>
    <col min="6658" max="6663" width="16.85546875" style="280" customWidth="1"/>
    <col min="6664" max="6664" width="16.140625" style="280" customWidth="1"/>
    <col min="6665" max="6665" width="14.85546875" style="280" customWidth="1"/>
    <col min="6666" max="6668" width="11.42578125" style="280"/>
    <col min="6669" max="6669" width="13.85546875" style="280" customWidth="1"/>
    <col min="6670" max="6912" width="11.42578125" style="280"/>
    <col min="6913" max="6913" width="29.7109375" style="280" customWidth="1"/>
    <col min="6914" max="6919" width="16.85546875" style="280" customWidth="1"/>
    <col min="6920" max="6920" width="16.140625" style="280" customWidth="1"/>
    <col min="6921" max="6921" width="14.85546875" style="280" customWidth="1"/>
    <col min="6922" max="6924" width="11.42578125" style="280"/>
    <col min="6925" max="6925" width="13.85546875" style="280" customWidth="1"/>
    <col min="6926" max="7168" width="11.42578125" style="280"/>
    <col min="7169" max="7169" width="29.7109375" style="280" customWidth="1"/>
    <col min="7170" max="7175" width="16.85546875" style="280" customWidth="1"/>
    <col min="7176" max="7176" width="16.140625" style="280" customWidth="1"/>
    <col min="7177" max="7177" width="14.85546875" style="280" customWidth="1"/>
    <col min="7178" max="7180" width="11.42578125" style="280"/>
    <col min="7181" max="7181" width="13.85546875" style="280" customWidth="1"/>
    <col min="7182" max="7424" width="11.42578125" style="280"/>
    <col min="7425" max="7425" width="29.7109375" style="280" customWidth="1"/>
    <col min="7426" max="7431" width="16.85546875" style="280" customWidth="1"/>
    <col min="7432" max="7432" width="16.140625" style="280" customWidth="1"/>
    <col min="7433" max="7433" width="14.85546875" style="280" customWidth="1"/>
    <col min="7434" max="7436" width="11.42578125" style="280"/>
    <col min="7437" max="7437" width="13.85546875" style="280" customWidth="1"/>
    <col min="7438" max="7680" width="11.42578125" style="280"/>
    <col min="7681" max="7681" width="29.7109375" style="280" customWidth="1"/>
    <col min="7682" max="7687" width="16.85546875" style="280" customWidth="1"/>
    <col min="7688" max="7688" width="16.140625" style="280" customWidth="1"/>
    <col min="7689" max="7689" width="14.85546875" style="280" customWidth="1"/>
    <col min="7690" max="7692" width="11.42578125" style="280"/>
    <col min="7693" max="7693" width="13.85546875" style="280" customWidth="1"/>
    <col min="7694" max="7936" width="11.42578125" style="280"/>
    <col min="7937" max="7937" width="29.7109375" style="280" customWidth="1"/>
    <col min="7938" max="7943" width="16.85546875" style="280" customWidth="1"/>
    <col min="7944" max="7944" width="16.140625" style="280" customWidth="1"/>
    <col min="7945" max="7945" width="14.85546875" style="280" customWidth="1"/>
    <col min="7946" max="7948" width="11.42578125" style="280"/>
    <col min="7949" max="7949" width="13.85546875" style="280" customWidth="1"/>
    <col min="7950" max="8192" width="11.42578125" style="280"/>
    <col min="8193" max="8193" width="29.7109375" style="280" customWidth="1"/>
    <col min="8194" max="8199" width="16.85546875" style="280" customWidth="1"/>
    <col min="8200" max="8200" width="16.140625" style="280" customWidth="1"/>
    <col min="8201" max="8201" width="14.85546875" style="280" customWidth="1"/>
    <col min="8202" max="8204" width="11.42578125" style="280"/>
    <col min="8205" max="8205" width="13.85546875" style="280" customWidth="1"/>
    <col min="8206" max="8448" width="11.42578125" style="280"/>
    <col min="8449" max="8449" width="29.7109375" style="280" customWidth="1"/>
    <col min="8450" max="8455" width="16.85546875" style="280" customWidth="1"/>
    <col min="8456" max="8456" width="16.140625" style="280" customWidth="1"/>
    <col min="8457" max="8457" width="14.85546875" style="280" customWidth="1"/>
    <col min="8458" max="8460" width="11.42578125" style="280"/>
    <col min="8461" max="8461" width="13.85546875" style="280" customWidth="1"/>
    <col min="8462" max="8704" width="11.42578125" style="280"/>
    <col min="8705" max="8705" width="29.7109375" style="280" customWidth="1"/>
    <col min="8706" max="8711" width="16.85546875" style="280" customWidth="1"/>
    <col min="8712" max="8712" width="16.140625" style="280" customWidth="1"/>
    <col min="8713" max="8713" width="14.85546875" style="280" customWidth="1"/>
    <col min="8714" max="8716" width="11.42578125" style="280"/>
    <col min="8717" max="8717" width="13.85546875" style="280" customWidth="1"/>
    <col min="8718" max="8960" width="11.42578125" style="280"/>
    <col min="8961" max="8961" width="29.7109375" style="280" customWidth="1"/>
    <col min="8962" max="8967" width="16.85546875" style="280" customWidth="1"/>
    <col min="8968" max="8968" width="16.140625" style="280" customWidth="1"/>
    <col min="8969" max="8969" width="14.85546875" style="280" customWidth="1"/>
    <col min="8970" max="8972" width="11.42578125" style="280"/>
    <col min="8973" max="8973" width="13.85546875" style="280" customWidth="1"/>
    <col min="8974" max="9216" width="11.42578125" style="280"/>
    <col min="9217" max="9217" width="29.7109375" style="280" customWidth="1"/>
    <col min="9218" max="9223" width="16.85546875" style="280" customWidth="1"/>
    <col min="9224" max="9224" width="16.140625" style="280" customWidth="1"/>
    <col min="9225" max="9225" width="14.85546875" style="280" customWidth="1"/>
    <col min="9226" max="9228" width="11.42578125" style="280"/>
    <col min="9229" max="9229" width="13.85546875" style="280" customWidth="1"/>
    <col min="9230" max="9472" width="11.42578125" style="280"/>
    <col min="9473" max="9473" width="29.7109375" style="280" customWidth="1"/>
    <col min="9474" max="9479" width="16.85546875" style="280" customWidth="1"/>
    <col min="9480" max="9480" width="16.140625" style="280" customWidth="1"/>
    <col min="9481" max="9481" width="14.85546875" style="280" customWidth="1"/>
    <col min="9482" max="9484" width="11.42578125" style="280"/>
    <col min="9485" max="9485" width="13.85546875" style="280" customWidth="1"/>
    <col min="9486" max="9728" width="11.42578125" style="280"/>
    <col min="9729" max="9729" width="29.7109375" style="280" customWidth="1"/>
    <col min="9730" max="9735" width="16.85546875" style="280" customWidth="1"/>
    <col min="9736" max="9736" width="16.140625" style="280" customWidth="1"/>
    <col min="9737" max="9737" width="14.85546875" style="280" customWidth="1"/>
    <col min="9738" max="9740" width="11.42578125" style="280"/>
    <col min="9741" max="9741" width="13.85546875" style="280" customWidth="1"/>
    <col min="9742" max="9984" width="11.42578125" style="280"/>
    <col min="9985" max="9985" width="29.7109375" style="280" customWidth="1"/>
    <col min="9986" max="9991" width="16.85546875" style="280" customWidth="1"/>
    <col min="9992" max="9992" width="16.140625" style="280" customWidth="1"/>
    <col min="9993" max="9993" width="14.85546875" style="280" customWidth="1"/>
    <col min="9994" max="9996" width="11.42578125" style="280"/>
    <col min="9997" max="9997" width="13.85546875" style="280" customWidth="1"/>
    <col min="9998" max="10240" width="11.42578125" style="280"/>
    <col min="10241" max="10241" width="29.7109375" style="280" customWidth="1"/>
    <col min="10242" max="10247" width="16.85546875" style="280" customWidth="1"/>
    <col min="10248" max="10248" width="16.140625" style="280" customWidth="1"/>
    <col min="10249" max="10249" width="14.85546875" style="280" customWidth="1"/>
    <col min="10250" max="10252" width="11.42578125" style="280"/>
    <col min="10253" max="10253" width="13.85546875" style="280" customWidth="1"/>
    <col min="10254" max="10496" width="11.42578125" style="280"/>
    <col min="10497" max="10497" width="29.7109375" style="280" customWidth="1"/>
    <col min="10498" max="10503" width="16.85546875" style="280" customWidth="1"/>
    <col min="10504" max="10504" width="16.140625" style="280" customWidth="1"/>
    <col min="10505" max="10505" width="14.85546875" style="280" customWidth="1"/>
    <col min="10506" max="10508" width="11.42578125" style="280"/>
    <col min="10509" max="10509" width="13.85546875" style="280" customWidth="1"/>
    <col min="10510" max="10752" width="11.42578125" style="280"/>
    <col min="10753" max="10753" width="29.7109375" style="280" customWidth="1"/>
    <col min="10754" max="10759" width="16.85546875" style="280" customWidth="1"/>
    <col min="10760" max="10760" width="16.140625" style="280" customWidth="1"/>
    <col min="10761" max="10761" width="14.85546875" style="280" customWidth="1"/>
    <col min="10762" max="10764" width="11.42578125" style="280"/>
    <col min="10765" max="10765" width="13.85546875" style="280" customWidth="1"/>
    <col min="10766" max="11008" width="11.42578125" style="280"/>
    <col min="11009" max="11009" width="29.7109375" style="280" customWidth="1"/>
    <col min="11010" max="11015" width="16.85546875" style="280" customWidth="1"/>
    <col min="11016" max="11016" width="16.140625" style="280" customWidth="1"/>
    <col min="11017" max="11017" width="14.85546875" style="280" customWidth="1"/>
    <col min="11018" max="11020" width="11.42578125" style="280"/>
    <col min="11021" max="11021" width="13.85546875" style="280" customWidth="1"/>
    <col min="11022" max="11264" width="11.42578125" style="280"/>
    <col min="11265" max="11265" width="29.7109375" style="280" customWidth="1"/>
    <col min="11266" max="11271" width="16.85546875" style="280" customWidth="1"/>
    <col min="11272" max="11272" width="16.140625" style="280" customWidth="1"/>
    <col min="11273" max="11273" width="14.85546875" style="280" customWidth="1"/>
    <col min="11274" max="11276" width="11.42578125" style="280"/>
    <col min="11277" max="11277" width="13.85546875" style="280" customWidth="1"/>
    <col min="11278" max="11520" width="11.42578125" style="280"/>
    <col min="11521" max="11521" width="29.7109375" style="280" customWidth="1"/>
    <col min="11522" max="11527" width="16.85546875" style="280" customWidth="1"/>
    <col min="11528" max="11528" width="16.140625" style="280" customWidth="1"/>
    <col min="11529" max="11529" width="14.85546875" style="280" customWidth="1"/>
    <col min="11530" max="11532" width="11.42578125" style="280"/>
    <col min="11533" max="11533" width="13.85546875" style="280" customWidth="1"/>
    <col min="11534" max="11776" width="11.42578125" style="280"/>
    <col min="11777" max="11777" width="29.7109375" style="280" customWidth="1"/>
    <col min="11778" max="11783" width="16.85546875" style="280" customWidth="1"/>
    <col min="11784" max="11784" width="16.140625" style="280" customWidth="1"/>
    <col min="11785" max="11785" width="14.85546875" style="280" customWidth="1"/>
    <col min="11786" max="11788" width="11.42578125" style="280"/>
    <col min="11789" max="11789" width="13.85546875" style="280" customWidth="1"/>
    <col min="11790" max="12032" width="11.42578125" style="280"/>
    <col min="12033" max="12033" width="29.7109375" style="280" customWidth="1"/>
    <col min="12034" max="12039" width="16.85546875" style="280" customWidth="1"/>
    <col min="12040" max="12040" width="16.140625" style="280" customWidth="1"/>
    <col min="12041" max="12041" width="14.85546875" style="280" customWidth="1"/>
    <col min="12042" max="12044" width="11.42578125" style="280"/>
    <col min="12045" max="12045" width="13.85546875" style="280" customWidth="1"/>
    <col min="12046" max="12288" width="11.42578125" style="280"/>
    <col min="12289" max="12289" width="29.7109375" style="280" customWidth="1"/>
    <col min="12290" max="12295" width="16.85546875" style="280" customWidth="1"/>
    <col min="12296" max="12296" width="16.140625" style="280" customWidth="1"/>
    <col min="12297" max="12297" width="14.85546875" style="280" customWidth="1"/>
    <col min="12298" max="12300" width="11.42578125" style="280"/>
    <col min="12301" max="12301" width="13.85546875" style="280" customWidth="1"/>
    <col min="12302" max="12544" width="11.42578125" style="280"/>
    <col min="12545" max="12545" width="29.7109375" style="280" customWidth="1"/>
    <col min="12546" max="12551" width="16.85546875" style="280" customWidth="1"/>
    <col min="12552" max="12552" width="16.140625" style="280" customWidth="1"/>
    <col min="12553" max="12553" width="14.85546875" style="280" customWidth="1"/>
    <col min="12554" max="12556" width="11.42578125" style="280"/>
    <col min="12557" max="12557" width="13.85546875" style="280" customWidth="1"/>
    <col min="12558" max="12800" width="11.42578125" style="280"/>
    <col min="12801" max="12801" width="29.7109375" style="280" customWidth="1"/>
    <col min="12802" max="12807" width="16.85546875" style="280" customWidth="1"/>
    <col min="12808" max="12808" width="16.140625" style="280" customWidth="1"/>
    <col min="12809" max="12809" width="14.85546875" style="280" customWidth="1"/>
    <col min="12810" max="12812" width="11.42578125" style="280"/>
    <col min="12813" max="12813" width="13.85546875" style="280" customWidth="1"/>
    <col min="12814" max="13056" width="11.42578125" style="280"/>
    <col min="13057" max="13057" width="29.7109375" style="280" customWidth="1"/>
    <col min="13058" max="13063" width="16.85546875" style="280" customWidth="1"/>
    <col min="13064" max="13064" width="16.140625" style="280" customWidth="1"/>
    <col min="13065" max="13065" width="14.85546875" style="280" customWidth="1"/>
    <col min="13066" max="13068" width="11.42578125" style="280"/>
    <col min="13069" max="13069" width="13.85546875" style="280" customWidth="1"/>
    <col min="13070" max="13312" width="11.42578125" style="280"/>
    <col min="13313" max="13313" width="29.7109375" style="280" customWidth="1"/>
    <col min="13314" max="13319" width="16.85546875" style="280" customWidth="1"/>
    <col min="13320" max="13320" width="16.140625" style="280" customWidth="1"/>
    <col min="13321" max="13321" width="14.85546875" style="280" customWidth="1"/>
    <col min="13322" max="13324" width="11.42578125" style="280"/>
    <col min="13325" max="13325" width="13.85546875" style="280" customWidth="1"/>
    <col min="13326" max="13568" width="11.42578125" style="280"/>
    <col min="13569" max="13569" width="29.7109375" style="280" customWidth="1"/>
    <col min="13570" max="13575" width="16.85546875" style="280" customWidth="1"/>
    <col min="13576" max="13576" width="16.140625" style="280" customWidth="1"/>
    <col min="13577" max="13577" width="14.85546875" style="280" customWidth="1"/>
    <col min="13578" max="13580" width="11.42578125" style="280"/>
    <col min="13581" max="13581" width="13.85546875" style="280" customWidth="1"/>
    <col min="13582" max="13824" width="11.42578125" style="280"/>
    <col min="13825" max="13825" width="29.7109375" style="280" customWidth="1"/>
    <col min="13826" max="13831" width="16.85546875" style="280" customWidth="1"/>
    <col min="13832" max="13832" width="16.140625" style="280" customWidth="1"/>
    <col min="13833" max="13833" width="14.85546875" style="280" customWidth="1"/>
    <col min="13834" max="13836" width="11.42578125" style="280"/>
    <col min="13837" max="13837" width="13.85546875" style="280" customWidth="1"/>
    <col min="13838" max="14080" width="11.42578125" style="280"/>
    <col min="14081" max="14081" width="29.7109375" style="280" customWidth="1"/>
    <col min="14082" max="14087" width="16.85546875" style="280" customWidth="1"/>
    <col min="14088" max="14088" width="16.140625" style="280" customWidth="1"/>
    <col min="14089" max="14089" width="14.85546875" style="280" customWidth="1"/>
    <col min="14090" max="14092" width="11.42578125" style="280"/>
    <col min="14093" max="14093" width="13.85546875" style="280" customWidth="1"/>
    <col min="14094" max="14336" width="11.42578125" style="280"/>
    <col min="14337" max="14337" width="29.7109375" style="280" customWidth="1"/>
    <col min="14338" max="14343" width="16.85546875" style="280" customWidth="1"/>
    <col min="14344" max="14344" width="16.140625" style="280" customWidth="1"/>
    <col min="14345" max="14345" width="14.85546875" style="280" customWidth="1"/>
    <col min="14346" max="14348" width="11.42578125" style="280"/>
    <col min="14349" max="14349" width="13.85546875" style="280" customWidth="1"/>
    <col min="14350" max="14592" width="11.42578125" style="280"/>
    <col min="14593" max="14593" width="29.7109375" style="280" customWidth="1"/>
    <col min="14594" max="14599" width="16.85546875" style="280" customWidth="1"/>
    <col min="14600" max="14600" width="16.140625" style="280" customWidth="1"/>
    <col min="14601" max="14601" width="14.85546875" style="280" customWidth="1"/>
    <col min="14602" max="14604" width="11.42578125" style="280"/>
    <col min="14605" max="14605" width="13.85546875" style="280" customWidth="1"/>
    <col min="14606" max="14848" width="11.42578125" style="280"/>
    <col min="14849" max="14849" width="29.7109375" style="280" customWidth="1"/>
    <col min="14850" max="14855" width="16.85546875" style="280" customWidth="1"/>
    <col min="14856" max="14856" width="16.140625" style="280" customWidth="1"/>
    <col min="14857" max="14857" width="14.85546875" style="280" customWidth="1"/>
    <col min="14858" max="14860" width="11.42578125" style="280"/>
    <col min="14861" max="14861" width="13.85546875" style="280" customWidth="1"/>
    <col min="14862" max="15104" width="11.42578125" style="280"/>
    <col min="15105" max="15105" width="29.7109375" style="280" customWidth="1"/>
    <col min="15106" max="15111" width="16.85546875" style="280" customWidth="1"/>
    <col min="15112" max="15112" width="16.140625" style="280" customWidth="1"/>
    <col min="15113" max="15113" width="14.85546875" style="280" customWidth="1"/>
    <col min="15114" max="15116" width="11.42578125" style="280"/>
    <col min="15117" max="15117" width="13.85546875" style="280" customWidth="1"/>
    <col min="15118" max="15360" width="11.42578125" style="280"/>
    <col min="15361" max="15361" width="29.7109375" style="280" customWidth="1"/>
    <col min="15362" max="15367" width="16.85546875" style="280" customWidth="1"/>
    <col min="15368" max="15368" width="16.140625" style="280" customWidth="1"/>
    <col min="15369" max="15369" width="14.85546875" style="280" customWidth="1"/>
    <col min="15370" max="15372" width="11.42578125" style="280"/>
    <col min="15373" max="15373" width="13.85546875" style="280" customWidth="1"/>
    <col min="15374" max="15616" width="11.42578125" style="280"/>
    <col min="15617" max="15617" width="29.7109375" style="280" customWidth="1"/>
    <col min="15618" max="15623" width="16.85546875" style="280" customWidth="1"/>
    <col min="15624" max="15624" width="16.140625" style="280" customWidth="1"/>
    <col min="15625" max="15625" width="14.85546875" style="280" customWidth="1"/>
    <col min="15626" max="15628" width="11.42578125" style="280"/>
    <col min="15629" max="15629" width="13.85546875" style="280" customWidth="1"/>
    <col min="15630" max="15872" width="11.42578125" style="280"/>
    <col min="15873" max="15873" width="29.7109375" style="280" customWidth="1"/>
    <col min="15874" max="15879" width="16.85546875" style="280" customWidth="1"/>
    <col min="15880" max="15880" width="16.140625" style="280" customWidth="1"/>
    <col min="15881" max="15881" width="14.85546875" style="280" customWidth="1"/>
    <col min="15882" max="15884" width="11.42578125" style="280"/>
    <col min="15885" max="15885" width="13.85546875" style="280" customWidth="1"/>
    <col min="15886" max="16128" width="11.42578125" style="280"/>
    <col min="16129" max="16129" width="29.7109375" style="280" customWidth="1"/>
    <col min="16130" max="16135" width="16.85546875" style="280" customWidth="1"/>
    <col min="16136" max="16136" width="16.140625" style="280" customWidth="1"/>
    <col min="16137" max="16137" width="14.85546875" style="280" customWidth="1"/>
    <col min="16138" max="16140" width="11.42578125" style="280"/>
    <col min="16141" max="16141" width="13.85546875" style="280" customWidth="1"/>
    <col min="16142" max="16384" width="11.42578125" style="280"/>
  </cols>
  <sheetData>
    <row r="1" spans="1:14" x14ac:dyDescent="0.25">
      <c r="A1" s="1"/>
      <c r="B1" s="1"/>
      <c r="C1" s="44"/>
      <c r="D1" s="1"/>
      <c r="E1" s="1"/>
      <c r="M1" s="170" t="s">
        <v>577</v>
      </c>
    </row>
    <row r="2" spans="1:14" x14ac:dyDescent="0.25">
      <c r="A2" s="486" t="s">
        <v>0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</row>
    <row r="3" spans="1:14" x14ac:dyDescent="0.25">
      <c r="A3" s="1"/>
      <c r="B3" s="97"/>
      <c r="C3" s="217"/>
      <c r="D3" s="97"/>
      <c r="E3" s="97"/>
      <c r="F3" s="97"/>
    </row>
    <row r="4" spans="1:14" x14ac:dyDescent="0.25">
      <c r="A4" s="486" t="s">
        <v>57</v>
      </c>
      <c r="B4" s="486"/>
      <c r="C4" s="486"/>
      <c r="D4" s="486"/>
      <c r="E4" s="486"/>
      <c r="F4" s="486"/>
      <c r="G4" s="486"/>
      <c r="H4" s="486"/>
      <c r="I4" s="486"/>
      <c r="J4" s="486"/>
      <c r="K4" s="486"/>
      <c r="L4" s="486"/>
    </row>
    <row r="5" spans="1:14" x14ac:dyDescent="0.25">
      <c r="A5" s="487" t="s">
        <v>478</v>
      </c>
      <c r="B5" s="487"/>
      <c r="C5" s="487"/>
      <c r="D5" s="487"/>
      <c r="E5" s="487"/>
      <c r="F5" s="487"/>
      <c r="G5" s="487"/>
      <c r="H5" s="487"/>
      <c r="I5" s="487"/>
      <c r="J5" s="487"/>
      <c r="K5" s="487"/>
      <c r="L5" s="487"/>
    </row>
    <row r="6" spans="1:14" x14ac:dyDescent="0.25">
      <c r="A6" s="487" t="s">
        <v>26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  <c r="L6" s="487"/>
    </row>
    <row r="7" spans="1:14" x14ac:dyDescent="0.25">
      <c r="A7" s="279"/>
      <c r="B7" s="279"/>
      <c r="C7" s="279"/>
      <c r="D7" s="279"/>
      <c r="E7" s="279"/>
      <c r="F7" s="279"/>
    </row>
    <row r="8" spans="1:14" x14ac:dyDescent="0.25">
      <c r="A8" s="486" t="s">
        <v>578</v>
      </c>
      <c r="B8" s="486"/>
      <c r="C8" s="486"/>
      <c r="D8" s="486"/>
      <c r="E8" s="486"/>
      <c r="F8" s="486"/>
      <c r="G8" s="486"/>
      <c r="H8" s="486"/>
      <c r="I8" s="486"/>
      <c r="J8" s="486"/>
      <c r="K8" s="486"/>
      <c r="L8" s="486"/>
    </row>
    <row r="9" spans="1:14" x14ac:dyDescent="0.25">
      <c r="A9" s="486" t="s">
        <v>579</v>
      </c>
      <c r="B9" s="486"/>
      <c r="C9" s="486"/>
      <c r="D9" s="486"/>
      <c r="E9" s="486"/>
      <c r="F9" s="486"/>
      <c r="G9" s="486"/>
      <c r="H9" s="486"/>
      <c r="I9" s="486"/>
      <c r="J9" s="486"/>
      <c r="K9" s="486"/>
      <c r="L9" s="486"/>
    </row>
    <row r="10" spans="1:14" x14ac:dyDescent="0.25">
      <c r="A10" s="278"/>
      <c r="B10" s="278"/>
      <c r="C10" s="278"/>
      <c r="D10" s="278"/>
      <c r="E10" s="278"/>
      <c r="F10" s="278"/>
      <c r="I10" s="215"/>
      <c r="J10" s="215"/>
      <c r="K10" s="215"/>
      <c r="L10" s="215"/>
      <c r="M10" s="215"/>
    </row>
    <row r="11" spans="1:14" x14ac:dyDescent="0.25">
      <c r="A11" s="278"/>
      <c r="B11" s="278"/>
      <c r="C11" s="278"/>
      <c r="D11" s="278"/>
      <c r="E11" s="278"/>
      <c r="F11" s="278"/>
      <c r="I11" s="488" t="s">
        <v>580</v>
      </c>
      <c r="J11" s="488"/>
      <c r="K11" s="488"/>
      <c r="L11" s="488"/>
      <c r="M11" s="488"/>
    </row>
    <row r="12" spans="1:14" x14ac:dyDescent="0.25">
      <c r="I12" s="489"/>
      <c r="J12" s="490"/>
      <c r="K12" s="491"/>
      <c r="L12" s="488" t="s">
        <v>581</v>
      </c>
      <c r="M12" s="488"/>
    </row>
    <row r="13" spans="1:14" ht="45" x14ac:dyDescent="0.25">
      <c r="A13" s="28" t="s">
        <v>582</v>
      </c>
      <c r="B13" s="28" t="s">
        <v>107</v>
      </c>
      <c r="C13" s="28" t="s">
        <v>583</v>
      </c>
      <c r="D13" s="28" t="s">
        <v>584</v>
      </c>
      <c r="E13" s="28" t="s">
        <v>585</v>
      </c>
      <c r="F13" s="28" t="s">
        <v>586</v>
      </c>
      <c r="G13" s="28" t="s">
        <v>587</v>
      </c>
      <c r="H13" s="28" t="s">
        <v>588</v>
      </c>
      <c r="I13" s="28" t="s">
        <v>589</v>
      </c>
      <c r="J13" s="28" t="s">
        <v>590</v>
      </c>
      <c r="K13" s="28" t="s">
        <v>374</v>
      </c>
      <c r="L13" s="28" t="s">
        <v>591</v>
      </c>
      <c r="M13" s="28" t="s">
        <v>132</v>
      </c>
      <c r="N13" s="27"/>
    </row>
    <row r="14" spans="1:14" x14ac:dyDescent="0.25">
      <c r="A14" s="30" t="s">
        <v>372</v>
      </c>
      <c r="B14" s="492" t="s">
        <v>5</v>
      </c>
      <c r="C14" s="492"/>
      <c r="D14" s="492"/>
      <c r="E14" s="492"/>
      <c r="F14" s="492"/>
      <c r="G14" s="492"/>
      <c r="H14" s="492"/>
      <c r="I14" s="492"/>
      <c r="J14" s="492"/>
      <c r="K14" s="492"/>
      <c r="L14" s="492"/>
      <c r="M14" s="492"/>
    </row>
    <row r="15" spans="1:14" x14ac:dyDescent="0.25">
      <c r="A15" s="30" t="s">
        <v>483</v>
      </c>
      <c r="B15" s="298">
        <v>0</v>
      </c>
      <c r="C15" s="163">
        <v>0</v>
      </c>
      <c r="D15" s="163">
        <v>0</v>
      </c>
      <c r="E15" s="163">
        <v>0</v>
      </c>
      <c r="F15" s="163">
        <v>0</v>
      </c>
      <c r="G15" s="163">
        <v>0</v>
      </c>
      <c r="H15" s="163">
        <v>0</v>
      </c>
      <c r="I15" s="163">
        <v>0</v>
      </c>
      <c r="J15" s="163">
        <v>0</v>
      </c>
      <c r="K15" s="163">
        <v>0</v>
      </c>
      <c r="L15" s="163">
        <v>0</v>
      </c>
      <c r="M15" s="163">
        <v>0</v>
      </c>
    </row>
    <row r="16" spans="1:14" x14ac:dyDescent="0.25">
      <c r="A16" s="30" t="s">
        <v>491</v>
      </c>
      <c r="B16" s="298">
        <v>0</v>
      </c>
      <c r="C16" s="163">
        <v>0</v>
      </c>
      <c r="D16" s="163">
        <v>0</v>
      </c>
      <c r="E16" s="163">
        <v>0</v>
      </c>
      <c r="F16" s="163">
        <v>0</v>
      </c>
      <c r="G16" s="163">
        <v>0</v>
      </c>
      <c r="H16" s="163">
        <v>0</v>
      </c>
      <c r="I16" s="163">
        <v>0</v>
      </c>
      <c r="J16" s="163">
        <v>0</v>
      </c>
      <c r="K16" s="163">
        <v>0</v>
      </c>
      <c r="L16" s="163">
        <v>0</v>
      </c>
      <c r="M16" s="163">
        <v>0</v>
      </c>
    </row>
    <row r="18" spans="1:13" x14ac:dyDescent="0.25">
      <c r="A18" s="30" t="s">
        <v>592</v>
      </c>
      <c r="B18" s="492" t="s">
        <v>5</v>
      </c>
      <c r="C18" s="492"/>
      <c r="D18" s="492"/>
      <c r="E18" s="492"/>
      <c r="F18" s="492"/>
      <c r="G18" s="492"/>
      <c r="H18" s="492"/>
      <c r="I18" s="492"/>
      <c r="J18" s="492"/>
      <c r="K18" s="492"/>
      <c r="L18" s="492"/>
      <c r="M18" s="492"/>
    </row>
    <row r="19" spans="1:13" x14ac:dyDescent="0.25">
      <c r="A19" s="30" t="s">
        <v>483</v>
      </c>
      <c r="B19" s="298">
        <v>0</v>
      </c>
      <c r="C19" s="163">
        <v>0</v>
      </c>
      <c r="D19" s="163">
        <v>0</v>
      </c>
      <c r="E19" s="163">
        <v>0</v>
      </c>
      <c r="F19" s="163">
        <v>0</v>
      </c>
      <c r="G19" s="163">
        <v>0</v>
      </c>
      <c r="H19" s="163">
        <v>0</v>
      </c>
      <c r="I19" s="163">
        <v>0</v>
      </c>
      <c r="J19" s="163">
        <v>0</v>
      </c>
      <c r="K19" s="163">
        <v>0</v>
      </c>
      <c r="L19" s="163">
        <v>0</v>
      </c>
      <c r="M19" s="163">
        <v>0</v>
      </c>
    </row>
    <row r="20" spans="1:13" x14ac:dyDescent="0.25">
      <c r="A20" s="30" t="s">
        <v>491</v>
      </c>
      <c r="B20" s="298">
        <v>0</v>
      </c>
      <c r="C20" s="163">
        <v>0</v>
      </c>
      <c r="D20" s="163">
        <v>0</v>
      </c>
      <c r="E20" s="163">
        <v>0</v>
      </c>
      <c r="F20" s="163">
        <v>0</v>
      </c>
      <c r="G20" s="163">
        <v>0</v>
      </c>
      <c r="H20" s="163">
        <v>0</v>
      </c>
      <c r="I20" s="163">
        <v>0</v>
      </c>
      <c r="J20" s="163">
        <v>0</v>
      </c>
      <c r="K20" s="163">
        <v>0</v>
      </c>
      <c r="L20" s="163">
        <v>0</v>
      </c>
      <c r="M20" s="163">
        <v>0</v>
      </c>
    </row>
  </sheetData>
  <mergeCells count="11">
    <mergeCell ref="I11:M11"/>
    <mergeCell ref="I12:K12"/>
    <mergeCell ref="L12:M12"/>
    <mergeCell ref="B14:M14"/>
    <mergeCell ref="B18:M18"/>
    <mergeCell ref="A9:L9"/>
    <mergeCell ref="A2:L2"/>
    <mergeCell ref="A4:L4"/>
    <mergeCell ref="A5:L5"/>
    <mergeCell ref="A6:L6"/>
    <mergeCell ref="A8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showGridLines="0" workbookViewId="0">
      <selection activeCell="A6" sqref="A6:F6"/>
    </sheetView>
  </sheetViews>
  <sheetFormatPr baseColWidth="10" defaultRowHeight="14.25" x14ac:dyDescent="0.2"/>
  <cols>
    <col min="1" max="1" width="34.85546875" style="1" bestFit="1" customWidth="1"/>
    <col min="2" max="2" width="20" style="1" bestFit="1" customWidth="1"/>
    <col min="3" max="3" width="21.140625" style="1" customWidth="1"/>
    <col min="4" max="4" width="15.7109375" style="1" customWidth="1"/>
    <col min="5" max="5" width="17.140625" style="1" customWidth="1"/>
    <col min="6" max="6" width="18.5703125" style="1" customWidth="1"/>
    <col min="7" max="16384" width="11.42578125" style="1"/>
  </cols>
  <sheetData>
    <row r="1" spans="1:8" ht="15" x14ac:dyDescent="0.25">
      <c r="C1" s="44"/>
      <c r="F1" s="170" t="s">
        <v>207</v>
      </c>
    </row>
    <row r="2" spans="1:8" ht="15" x14ac:dyDescent="0.2">
      <c r="A2" s="486" t="s">
        <v>0</v>
      </c>
      <c r="B2" s="486"/>
      <c r="C2" s="486"/>
      <c r="D2" s="486"/>
      <c r="E2" s="486"/>
      <c r="F2" s="486"/>
    </row>
    <row r="3" spans="1:8" ht="15" x14ac:dyDescent="0.2">
      <c r="B3" s="97"/>
      <c r="C3" s="217"/>
      <c r="D3" s="97"/>
      <c r="E3" s="97"/>
      <c r="F3" s="97"/>
    </row>
    <row r="4" spans="1:8" ht="15" x14ac:dyDescent="0.2">
      <c r="A4" s="486" t="s">
        <v>57</v>
      </c>
      <c r="B4" s="486"/>
      <c r="C4" s="486"/>
      <c r="D4" s="486"/>
      <c r="E4" s="486"/>
      <c r="F4" s="486"/>
    </row>
    <row r="5" spans="1:8" x14ac:dyDescent="0.2">
      <c r="A5" s="487" t="s">
        <v>478</v>
      </c>
      <c r="B5" s="487"/>
      <c r="C5" s="487"/>
      <c r="D5" s="487"/>
      <c r="E5" s="487"/>
      <c r="F5" s="487"/>
    </row>
    <row r="6" spans="1:8" x14ac:dyDescent="0.2">
      <c r="A6" s="487" t="s">
        <v>26</v>
      </c>
      <c r="B6" s="487"/>
      <c r="C6" s="487"/>
      <c r="D6" s="487"/>
      <c r="E6" s="487"/>
      <c r="F6" s="487"/>
    </row>
    <row r="7" spans="1:8" x14ac:dyDescent="0.2">
      <c r="A7" s="209"/>
      <c r="B7" s="209"/>
      <c r="C7" s="209"/>
      <c r="D7" s="209"/>
      <c r="E7" s="209"/>
      <c r="F7" s="209"/>
    </row>
    <row r="8" spans="1:8" ht="15" x14ac:dyDescent="0.2">
      <c r="A8" s="486" t="s">
        <v>208</v>
      </c>
      <c r="B8" s="486"/>
      <c r="C8" s="486"/>
      <c r="D8" s="486"/>
      <c r="E8" s="486"/>
      <c r="F8" s="486"/>
    </row>
    <row r="10" spans="1:8" s="209" customFormat="1" ht="42.75" x14ac:dyDescent="0.25">
      <c r="B10" s="210" t="s">
        <v>116</v>
      </c>
      <c r="C10" s="210" t="s">
        <v>115</v>
      </c>
      <c r="D10" s="210" t="s">
        <v>114</v>
      </c>
      <c r="E10" s="210" t="s">
        <v>113</v>
      </c>
      <c r="F10" s="210" t="s">
        <v>112</v>
      </c>
      <c r="G10" s="96"/>
    </row>
    <row r="11" spans="1:8" ht="21" customHeight="1" x14ac:dyDescent="0.2">
      <c r="A11" s="98" t="s">
        <v>209</v>
      </c>
    </row>
    <row r="12" spans="1:8" ht="17.25" customHeight="1" x14ac:dyDescent="0.25">
      <c r="A12" s="4" t="s">
        <v>340</v>
      </c>
      <c r="B12" s="272">
        <f>+E12/D12</f>
        <v>1495.4043444887436</v>
      </c>
      <c r="C12" s="4">
        <v>0</v>
      </c>
      <c r="D12" s="218">
        <v>6175.18</v>
      </c>
      <c r="E12" s="8">
        <v>9234391</v>
      </c>
      <c r="F12" s="8">
        <v>183896951</v>
      </c>
      <c r="H12" s="165"/>
    </row>
    <row r="13" spans="1:8" s="97" customFormat="1" ht="23.25" customHeight="1" x14ac:dyDescent="0.25">
      <c r="A13" s="99" t="s">
        <v>110</v>
      </c>
      <c r="B13" s="273">
        <f>SUM(B12)</f>
        <v>1495.4043444887436</v>
      </c>
      <c r="C13" s="100">
        <f>SUM(C12)</f>
        <v>0</v>
      </c>
      <c r="D13" s="126"/>
      <c r="E13" s="101">
        <f>SUM(E12)</f>
        <v>9234391</v>
      </c>
      <c r="F13" s="101">
        <f>SUM(F12)</f>
        <v>183896951</v>
      </c>
    </row>
    <row r="14" spans="1:8" ht="21" customHeight="1" x14ac:dyDescent="0.2">
      <c r="A14" s="98" t="s">
        <v>210</v>
      </c>
      <c r="B14" s="274"/>
      <c r="D14" s="127"/>
    </row>
    <row r="15" spans="1:8" ht="17.25" customHeight="1" x14ac:dyDescent="0.25">
      <c r="A15" s="4" t="s">
        <v>111</v>
      </c>
      <c r="B15" s="272">
        <f>+E15/D15</f>
        <v>36061.085668757834</v>
      </c>
      <c r="C15" s="4"/>
      <c r="D15" s="218">
        <v>6175.18</v>
      </c>
      <c r="E15" s="8">
        <v>222683695</v>
      </c>
      <c r="F15" s="8">
        <v>0</v>
      </c>
    </row>
    <row r="16" spans="1:8" ht="17.25" customHeight="1" x14ac:dyDescent="0.25">
      <c r="A16" s="4" t="s">
        <v>321</v>
      </c>
      <c r="B16" s="272">
        <f>+E16/D16</f>
        <v>19850.177484704898</v>
      </c>
      <c r="C16" s="4"/>
      <c r="D16" s="218">
        <v>6175.18</v>
      </c>
      <c r="E16" s="8">
        <v>122578419</v>
      </c>
      <c r="F16" s="8">
        <v>0</v>
      </c>
    </row>
    <row r="17" spans="1:6" s="97" customFormat="1" ht="23.25" customHeight="1" x14ac:dyDescent="0.25">
      <c r="A17" s="99" t="s">
        <v>110</v>
      </c>
      <c r="B17" s="273">
        <f>SUM(B15:B16)</f>
        <v>55911.263153462729</v>
      </c>
      <c r="C17" s="100">
        <f>SUM(C15)</f>
        <v>0</v>
      </c>
      <c r="D17" s="99"/>
      <c r="E17" s="101">
        <f>SUM(E15:E16)</f>
        <v>345262114</v>
      </c>
      <c r="F17" s="101">
        <f>SUM(F15)</f>
        <v>0</v>
      </c>
    </row>
    <row r="18" spans="1:6" s="97" customFormat="1" ht="23.25" customHeight="1" x14ac:dyDescent="0.25">
      <c r="A18" s="99" t="s">
        <v>109</v>
      </c>
      <c r="B18" s="273">
        <f>+B13+B17</f>
        <v>57406.667497951472</v>
      </c>
      <c r="C18" s="100">
        <f>+C13+C17</f>
        <v>0</v>
      </c>
      <c r="D18" s="99"/>
      <c r="E18" s="101">
        <f>+E17+E13</f>
        <v>354496505</v>
      </c>
      <c r="F18" s="101"/>
    </row>
    <row r="19" spans="1:6" ht="15" x14ac:dyDescent="0.25">
      <c r="A19" s="46"/>
    </row>
    <row r="20" spans="1:6" x14ac:dyDescent="0.2">
      <c r="B20" s="114"/>
    </row>
    <row r="22" spans="1:6" ht="15" x14ac:dyDescent="0.25">
      <c r="A22" s="20" t="s">
        <v>39</v>
      </c>
      <c r="C22" s="211" t="s">
        <v>25</v>
      </c>
      <c r="D22" s="20"/>
      <c r="E22" s="20" t="s">
        <v>42</v>
      </c>
    </row>
    <row r="23" spans="1:6" x14ac:dyDescent="0.2">
      <c r="A23" s="1" t="s">
        <v>40</v>
      </c>
      <c r="C23" s="60" t="s">
        <v>41</v>
      </c>
      <c r="E23" s="1" t="s">
        <v>43</v>
      </c>
    </row>
  </sheetData>
  <mergeCells count="5">
    <mergeCell ref="A2:F2"/>
    <mergeCell ref="A4:F4"/>
    <mergeCell ref="A5:F5"/>
    <mergeCell ref="A6:F6"/>
    <mergeCell ref="A8:F8"/>
  </mergeCell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workbookViewId="0">
      <selection activeCell="A4" sqref="A4:F4"/>
    </sheetView>
  </sheetViews>
  <sheetFormatPr baseColWidth="10" defaultRowHeight="14.25" x14ac:dyDescent="0.2"/>
  <cols>
    <col min="1" max="1" width="41" style="1" customWidth="1"/>
    <col min="2" max="4" width="20.140625" style="1" customWidth="1"/>
    <col min="5" max="5" width="23.42578125" style="1" customWidth="1"/>
    <col min="6" max="6" width="26.7109375" style="1" customWidth="1"/>
    <col min="7" max="16384" width="11.42578125" style="1"/>
  </cols>
  <sheetData>
    <row r="1" spans="1:12" ht="15" x14ac:dyDescent="0.25">
      <c r="F1" s="12" t="s">
        <v>38</v>
      </c>
    </row>
    <row r="3" spans="1:12" ht="19.5" customHeight="1" x14ac:dyDescent="0.2">
      <c r="A3" s="479" t="s">
        <v>0</v>
      </c>
      <c r="B3" s="479"/>
      <c r="C3" s="479"/>
      <c r="D3" s="479"/>
      <c r="E3" s="479"/>
      <c r="F3" s="479"/>
    </row>
    <row r="4" spans="1:12" ht="15.75" x14ac:dyDescent="0.2">
      <c r="A4" s="479" t="s">
        <v>57</v>
      </c>
      <c r="B4" s="479"/>
      <c r="C4" s="479"/>
      <c r="D4" s="479"/>
      <c r="E4" s="479"/>
      <c r="F4" s="479"/>
      <c r="G4" s="42"/>
      <c r="H4" s="42"/>
      <c r="I4" s="42"/>
      <c r="J4" s="42"/>
      <c r="K4" s="42"/>
      <c r="L4" s="42"/>
    </row>
    <row r="5" spans="1:12" ht="18.75" customHeight="1" x14ac:dyDescent="0.2">
      <c r="A5" s="480" t="s">
        <v>503</v>
      </c>
      <c r="B5" s="480"/>
      <c r="C5" s="480"/>
      <c r="D5" s="480"/>
      <c r="E5" s="480"/>
      <c r="F5" s="480"/>
      <c r="G5" s="43"/>
      <c r="H5" s="43"/>
      <c r="I5" s="43"/>
      <c r="J5" s="43"/>
      <c r="K5" s="43"/>
      <c r="L5" s="43"/>
    </row>
    <row r="6" spans="1:12" x14ac:dyDescent="0.2">
      <c r="A6" s="487" t="s">
        <v>26</v>
      </c>
      <c r="B6" s="487"/>
      <c r="C6" s="487"/>
      <c r="D6" s="487"/>
      <c r="E6" s="487"/>
      <c r="F6" s="487"/>
    </row>
    <row r="8" spans="1:12" s="13" customFormat="1" ht="15" x14ac:dyDescent="0.25">
      <c r="A8" s="496" t="s">
        <v>27</v>
      </c>
      <c r="B8" s="481"/>
      <c r="C8" s="481"/>
      <c r="D8" s="481"/>
      <c r="E8" s="481"/>
      <c r="F8" s="482"/>
      <c r="G8" s="1"/>
      <c r="H8" s="1"/>
      <c r="I8" s="1"/>
      <c r="J8" s="1"/>
      <c r="K8" s="1"/>
      <c r="L8" s="1"/>
    </row>
    <row r="10" spans="1:12" ht="45" x14ac:dyDescent="0.25">
      <c r="A10" s="3" t="s">
        <v>28</v>
      </c>
      <c r="B10" s="3" t="s">
        <v>29</v>
      </c>
      <c r="C10" s="3" t="s">
        <v>30</v>
      </c>
      <c r="D10" s="3" t="s">
        <v>31</v>
      </c>
      <c r="E10" s="3" t="s">
        <v>484</v>
      </c>
      <c r="F10" s="3" t="s">
        <v>492</v>
      </c>
      <c r="G10" s="22"/>
      <c r="H10" s="22"/>
      <c r="I10" s="22"/>
      <c r="J10" s="13"/>
      <c r="K10" s="13"/>
      <c r="L10" s="13"/>
    </row>
    <row r="11" spans="1:12" ht="15" x14ac:dyDescent="0.25">
      <c r="A11" s="15" t="s">
        <v>32</v>
      </c>
      <c r="B11" s="139"/>
      <c r="C11" s="139"/>
      <c r="D11" s="139"/>
      <c r="E11" s="139"/>
      <c r="F11" s="139"/>
    </row>
    <row r="12" spans="1:12" x14ac:dyDescent="0.2">
      <c r="A12" s="17" t="s">
        <v>33</v>
      </c>
      <c r="B12" s="138">
        <v>64035983</v>
      </c>
      <c r="C12" s="138">
        <f>+'Anexo H'!F25</f>
        <v>106038694</v>
      </c>
      <c r="D12" s="138">
        <v>0</v>
      </c>
      <c r="E12" s="138">
        <f>SUM(B12:D12)</f>
        <v>170074677</v>
      </c>
      <c r="F12" s="138">
        <v>0</v>
      </c>
    </row>
    <row r="13" spans="1:12" ht="15" x14ac:dyDescent="0.25">
      <c r="A13" s="17"/>
      <c r="B13" s="493"/>
      <c r="C13" s="494"/>
      <c r="D13" s="494"/>
      <c r="E13" s="494"/>
      <c r="F13" s="495"/>
    </row>
    <row r="14" spans="1:12" ht="15" x14ac:dyDescent="0.25">
      <c r="A14" s="6" t="s">
        <v>34</v>
      </c>
      <c r="B14" s="140">
        <v>0</v>
      </c>
      <c r="C14" s="140">
        <f>SUM(C12)</f>
        <v>106038694</v>
      </c>
      <c r="D14" s="140">
        <f>SUM(D12)</f>
        <v>0</v>
      </c>
      <c r="E14" s="140">
        <f>SUM(E12)</f>
        <v>170074677</v>
      </c>
      <c r="F14" s="140">
        <v>0</v>
      </c>
    </row>
    <row r="15" spans="1:12" ht="15" x14ac:dyDescent="0.25">
      <c r="A15" s="15" t="s">
        <v>35</v>
      </c>
      <c r="B15" s="139"/>
      <c r="C15" s="139"/>
      <c r="D15" s="139"/>
      <c r="E15" s="139"/>
      <c r="F15" s="139"/>
    </row>
    <row r="16" spans="1:12" x14ac:dyDescent="0.2">
      <c r="A16" s="19" t="s">
        <v>36</v>
      </c>
      <c r="B16" s="138">
        <v>0</v>
      </c>
      <c r="C16" s="138">
        <v>0</v>
      </c>
      <c r="D16" s="138">
        <v>0</v>
      </c>
      <c r="E16" s="138">
        <f>SUM(B16:D16)</f>
        <v>0</v>
      </c>
      <c r="F16" s="138">
        <v>0</v>
      </c>
    </row>
    <row r="17" spans="1:12" ht="15" x14ac:dyDescent="0.25">
      <c r="B17" s="493" t="s">
        <v>5</v>
      </c>
      <c r="C17" s="494"/>
      <c r="D17" s="494"/>
      <c r="E17" s="494"/>
      <c r="F17" s="495"/>
    </row>
    <row r="18" spans="1:12" ht="15" x14ac:dyDescent="0.25">
      <c r="A18" s="6" t="s">
        <v>34</v>
      </c>
      <c r="B18" s="140">
        <v>0</v>
      </c>
      <c r="C18" s="140">
        <f>SUM(C15:C16)</f>
        <v>0</v>
      </c>
      <c r="D18" s="140">
        <v>0</v>
      </c>
      <c r="E18" s="140">
        <f>SUM(E15:E16)</f>
        <v>0</v>
      </c>
      <c r="F18" s="140">
        <v>0</v>
      </c>
    </row>
    <row r="19" spans="1:12" ht="15" x14ac:dyDescent="0.25">
      <c r="A19" s="20"/>
    </row>
    <row r="20" spans="1:12" x14ac:dyDescent="0.2">
      <c r="A20" s="21" t="s">
        <v>37</v>
      </c>
    </row>
    <row r="23" spans="1:12" s="20" customFormat="1" ht="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5" spans="1:12" ht="15" x14ac:dyDescent="0.25">
      <c r="A25" s="20" t="s">
        <v>39</v>
      </c>
      <c r="B25" s="20"/>
      <c r="C25" s="20" t="s">
        <v>25</v>
      </c>
      <c r="D25" s="20"/>
      <c r="E25" s="20" t="s">
        <v>42</v>
      </c>
      <c r="F25" s="20"/>
      <c r="G25" s="20"/>
      <c r="H25" s="20"/>
      <c r="I25" s="20"/>
      <c r="J25" s="20"/>
      <c r="K25" s="20"/>
      <c r="L25" s="20"/>
    </row>
    <row r="26" spans="1:12" x14ac:dyDescent="0.2">
      <c r="A26" s="1" t="s">
        <v>40</v>
      </c>
      <c r="C26" s="1" t="s">
        <v>41</v>
      </c>
      <c r="E26" s="1" t="s">
        <v>43</v>
      </c>
    </row>
  </sheetData>
  <mergeCells count="7">
    <mergeCell ref="B13:F13"/>
    <mergeCell ref="B17:F17"/>
    <mergeCell ref="A3:F3"/>
    <mergeCell ref="A6:F6"/>
    <mergeCell ref="A8:F8"/>
    <mergeCell ref="A4:F4"/>
    <mergeCell ref="A5:F5"/>
  </mergeCells>
  <pageMargins left="0.7" right="0.7" top="0.75" bottom="0.75" header="0.3" footer="0.3"/>
  <pageSetup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workbookViewId="0">
      <selection activeCell="C105" sqref="C105"/>
    </sheetView>
  </sheetViews>
  <sheetFormatPr baseColWidth="10" defaultRowHeight="15" x14ac:dyDescent="0.25"/>
  <cols>
    <col min="1" max="1" width="4.85546875" style="280" customWidth="1"/>
    <col min="2" max="2" width="68.85546875" style="280" bestFit="1" customWidth="1"/>
    <col min="3" max="3" width="19" style="280" customWidth="1"/>
    <col min="4" max="4" width="16.42578125" style="280" customWidth="1"/>
    <col min="5" max="5" width="18.140625" style="280" customWidth="1"/>
    <col min="6" max="6" width="20.140625" style="280" customWidth="1"/>
    <col min="7" max="256" width="11.42578125" style="280"/>
    <col min="257" max="257" width="4.85546875" style="280" customWidth="1"/>
    <col min="258" max="258" width="68.85546875" style="280" bestFit="1" customWidth="1"/>
    <col min="259" max="259" width="19" style="280" customWidth="1"/>
    <col min="260" max="260" width="16.42578125" style="280" customWidth="1"/>
    <col min="261" max="261" width="18.140625" style="280" customWidth="1"/>
    <col min="262" max="262" width="20.140625" style="280" customWidth="1"/>
    <col min="263" max="512" width="11.42578125" style="280"/>
    <col min="513" max="513" width="4.85546875" style="280" customWidth="1"/>
    <col min="514" max="514" width="68.85546875" style="280" bestFit="1" customWidth="1"/>
    <col min="515" max="515" width="19" style="280" customWidth="1"/>
    <col min="516" max="516" width="16.42578125" style="280" customWidth="1"/>
    <col min="517" max="517" width="18.140625" style="280" customWidth="1"/>
    <col min="518" max="518" width="20.140625" style="280" customWidth="1"/>
    <col min="519" max="768" width="11.42578125" style="280"/>
    <col min="769" max="769" width="4.85546875" style="280" customWidth="1"/>
    <col min="770" max="770" width="68.85546875" style="280" bestFit="1" customWidth="1"/>
    <col min="771" max="771" width="19" style="280" customWidth="1"/>
    <col min="772" max="772" width="16.42578125" style="280" customWidth="1"/>
    <col min="773" max="773" width="18.140625" style="280" customWidth="1"/>
    <col min="774" max="774" width="20.140625" style="280" customWidth="1"/>
    <col min="775" max="1024" width="11.42578125" style="280"/>
    <col min="1025" max="1025" width="4.85546875" style="280" customWidth="1"/>
    <col min="1026" max="1026" width="68.85546875" style="280" bestFit="1" customWidth="1"/>
    <col min="1027" max="1027" width="19" style="280" customWidth="1"/>
    <col min="1028" max="1028" width="16.42578125" style="280" customWidth="1"/>
    <col min="1029" max="1029" width="18.140625" style="280" customWidth="1"/>
    <col min="1030" max="1030" width="20.140625" style="280" customWidth="1"/>
    <col min="1031" max="1280" width="11.42578125" style="280"/>
    <col min="1281" max="1281" width="4.85546875" style="280" customWidth="1"/>
    <col min="1282" max="1282" width="68.85546875" style="280" bestFit="1" customWidth="1"/>
    <col min="1283" max="1283" width="19" style="280" customWidth="1"/>
    <col min="1284" max="1284" width="16.42578125" style="280" customWidth="1"/>
    <col min="1285" max="1285" width="18.140625" style="280" customWidth="1"/>
    <col min="1286" max="1286" width="20.140625" style="280" customWidth="1"/>
    <col min="1287" max="1536" width="11.42578125" style="280"/>
    <col min="1537" max="1537" width="4.85546875" style="280" customWidth="1"/>
    <col min="1538" max="1538" width="68.85546875" style="280" bestFit="1" customWidth="1"/>
    <col min="1539" max="1539" width="19" style="280" customWidth="1"/>
    <col min="1540" max="1540" width="16.42578125" style="280" customWidth="1"/>
    <col min="1541" max="1541" width="18.140625" style="280" customWidth="1"/>
    <col min="1542" max="1542" width="20.140625" style="280" customWidth="1"/>
    <col min="1543" max="1792" width="11.42578125" style="280"/>
    <col min="1793" max="1793" width="4.85546875" style="280" customWidth="1"/>
    <col min="1794" max="1794" width="68.85546875" style="280" bestFit="1" customWidth="1"/>
    <col min="1795" max="1795" width="19" style="280" customWidth="1"/>
    <col min="1796" max="1796" width="16.42578125" style="280" customWidth="1"/>
    <col min="1797" max="1797" width="18.140625" style="280" customWidth="1"/>
    <col min="1798" max="1798" width="20.140625" style="280" customWidth="1"/>
    <col min="1799" max="2048" width="11.42578125" style="280"/>
    <col min="2049" max="2049" width="4.85546875" style="280" customWidth="1"/>
    <col min="2050" max="2050" width="68.85546875" style="280" bestFit="1" customWidth="1"/>
    <col min="2051" max="2051" width="19" style="280" customWidth="1"/>
    <col min="2052" max="2052" width="16.42578125" style="280" customWidth="1"/>
    <col min="2053" max="2053" width="18.140625" style="280" customWidth="1"/>
    <col min="2054" max="2054" width="20.140625" style="280" customWidth="1"/>
    <col min="2055" max="2304" width="11.42578125" style="280"/>
    <col min="2305" max="2305" width="4.85546875" style="280" customWidth="1"/>
    <col min="2306" max="2306" width="68.85546875" style="280" bestFit="1" customWidth="1"/>
    <col min="2307" max="2307" width="19" style="280" customWidth="1"/>
    <col min="2308" max="2308" width="16.42578125" style="280" customWidth="1"/>
    <col min="2309" max="2309" width="18.140625" style="280" customWidth="1"/>
    <col min="2310" max="2310" width="20.140625" style="280" customWidth="1"/>
    <col min="2311" max="2560" width="11.42578125" style="280"/>
    <col min="2561" max="2561" width="4.85546875" style="280" customWidth="1"/>
    <col min="2562" max="2562" width="68.85546875" style="280" bestFit="1" customWidth="1"/>
    <col min="2563" max="2563" width="19" style="280" customWidth="1"/>
    <col min="2564" max="2564" width="16.42578125" style="280" customWidth="1"/>
    <col min="2565" max="2565" width="18.140625" style="280" customWidth="1"/>
    <col min="2566" max="2566" width="20.140625" style="280" customWidth="1"/>
    <col min="2567" max="2816" width="11.42578125" style="280"/>
    <col min="2817" max="2817" width="4.85546875" style="280" customWidth="1"/>
    <col min="2818" max="2818" width="68.85546875" style="280" bestFit="1" customWidth="1"/>
    <col min="2819" max="2819" width="19" style="280" customWidth="1"/>
    <col min="2820" max="2820" width="16.42578125" style="280" customWidth="1"/>
    <col min="2821" max="2821" width="18.140625" style="280" customWidth="1"/>
    <col min="2822" max="2822" width="20.140625" style="280" customWidth="1"/>
    <col min="2823" max="3072" width="11.42578125" style="280"/>
    <col min="3073" max="3073" width="4.85546875" style="280" customWidth="1"/>
    <col min="3074" max="3074" width="68.85546875" style="280" bestFit="1" customWidth="1"/>
    <col min="3075" max="3075" width="19" style="280" customWidth="1"/>
    <col min="3076" max="3076" width="16.42578125" style="280" customWidth="1"/>
    <col min="3077" max="3077" width="18.140625" style="280" customWidth="1"/>
    <col min="3078" max="3078" width="20.140625" style="280" customWidth="1"/>
    <col min="3079" max="3328" width="11.42578125" style="280"/>
    <col min="3329" max="3329" width="4.85546875" style="280" customWidth="1"/>
    <col min="3330" max="3330" width="68.85546875" style="280" bestFit="1" customWidth="1"/>
    <col min="3331" max="3331" width="19" style="280" customWidth="1"/>
    <col min="3332" max="3332" width="16.42578125" style="280" customWidth="1"/>
    <col min="3333" max="3333" width="18.140625" style="280" customWidth="1"/>
    <col min="3334" max="3334" width="20.140625" style="280" customWidth="1"/>
    <col min="3335" max="3584" width="11.42578125" style="280"/>
    <col min="3585" max="3585" width="4.85546875" style="280" customWidth="1"/>
    <col min="3586" max="3586" width="68.85546875" style="280" bestFit="1" customWidth="1"/>
    <col min="3587" max="3587" width="19" style="280" customWidth="1"/>
    <col min="3588" max="3588" width="16.42578125" style="280" customWidth="1"/>
    <col min="3589" max="3589" width="18.140625" style="280" customWidth="1"/>
    <col min="3590" max="3590" width="20.140625" style="280" customWidth="1"/>
    <col min="3591" max="3840" width="11.42578125" style="280"/>
    <col min="3841" max="3841" width="4.85546875" style="280" customWidth="1"/>
    <col min="3842" max="3842" width="68.85546875" style="280" bestFit="1" customWidth="1"/>
    <col min="3843" max="3843" width="19" style="280" customWidth="1"/>
    <col min="3844" max="3844" width="16.42578125" style="280" customWidth="1"/>
    <col min="3845" max="3845" width="18.140625" style="280" customWidth="1"/>
    <col min="3846" max="3846" width="20.140625" style="280" customWidth="1"/>
    <col min="3847" max="4096" width="11.42578125" style="280"/>
    <col min="4097" max="4097" width="4.85546875" style="280" customWidth="1"/>
    <col min="4098" max="4098" width="68.85546875" style="280" bestFit="1" customWidth="1"/>
    <col min="4099" max="4099" width="19" style="280" customWidth="1"/>
    <col min="4100" max="4100" width="16.42578125" style="280" customWidth="1"/>
    <col min="4101" max="4101" width="18.140625" style="280" customWidth="1"/>
    <col min="4102" max="4102" width="20.140625" style="280" customWidth="1"/>
    <col min="4103" max="4352" width="11.42578125" style="280"/>
    <col min="4353" max="4353" width="4.85546875" style="280" customWidth="1"/>
    <col min="4354" max="4354" width="68.85546875" style="280" bestFit="1" customWidth="1"/>
    <col min="4355" max="4355" width="19" style="280" customWidth="1"/>
    <col min="4356" max="4356" width="16.42578125" style="280" customWidth="1"/>
    <col min="4357" max="4357" width="18.140625" style="280" customWidth="1"/>
    <col min="4358" max="4358" width="20.140625" style="280" customWidth="1"/>
    <col min="4359" max="4608" width="11.42578125" style="280"/>
    <col min="4609" max="4609" width="4.85546875" style="280" customWidth="1"/>
    <col min="4610" max="4610" width="68.85546875" style="280" bestFit="1" customWidth="1"/>
    <col min="4611" max="4611" width="19" style="280" customWidth="1"/>
    <col min="4612" max="4612" width="16.42578125" style="280" customWidth="1"/>
    <col min="4613" max="4613" width="18.140625" style="280" customWidth="1"/>
    <col min="4614" max="4614" width="20.140625" style="280" customWidth="1"/>
    <col min="4615" max="4864" width="11.42578125" style="280"/>
    <col min="4865" max="4865" width="4.85546875" style="280" customWidth="1"/>
    <col min="4866" max="4866" width="68.85546875" style="280" bestFit="1" customWidth="1"/>
    <col min="4867" max="4867" width="19" style="280" customWidth="1"/>
    <col min="4868" max="4868" width="16.42578125" style="280" customWidth="1"/>
    <col min="4869" max="4869" width="18.140625" style="280" customWidth="1"/>
    <col min="4870" max="4870" width="20.140625" style="280" customWidth="1"/>
    <col min="4871" max="5120" width="11.42578125" style="280"/>
    <col min="5121" max="5121" width="4.85546875" style="280" customWidth="1"/>
    <col min="5122" max="5122" width="68.85546875" style="280" bestFit="1" customWidth="1"/>
    <col min="5123" max="5123" width="19" style="280" customWidth="1"/>
    <col min="5124" max="5124" width="16.42578125" style="280" customWidth="1"/>
    <col min="5125" max="5125" width="18.140625" style="280" customWidth="1"/>
    <col min="5126" max="5126" width="20.140625" style="280" customWidth="1"/>
    <col min="5127" max="5376" width="11.42578125" style="280"/>
    <col min="5377" max="5377" width="4.85546875" style="280" customWidth="1"/>
    <col min="5378" max="5378" width="68.85546875" style="280" bestFit="1" customWidth="1"/>
    <col min="5379" max="5379" width="19" style="280" customWidth="1"/>
    <col min="5380" max="5380" width="16.42578125" style="280" customWidth="1"/>
    <col min="5381" max="5381" width="18.140625" style="280" customWidth="1"/>
    <col min="5382" max="5382" width="20.140625" style="280" customWidth="1"/>
    <col min="5383" max="5632" width="11.42578125" style="280"/>
    <col min="5633" max="5633" width="4.85546875" style="280" customWidth="1"/>
    <col min="5634" max="5634" width="68.85546875" style="280" bestFit="1" customWidth="1"/>
    <col min="5635" max="5635" width="19" style="280" customWidth="1"/>
    <col min="5636" max="5636" width="16.42578125" style="280" customWidth="1"/>
    <col min="5637" max="5637" width="18.140625" style="280" customWidth="1"/>
    <col min="5638" max="5638" width="20.140625" style="280" customWidth="1"/>
    <col min="5639" max="5888" width="11.42578125" style="280"/>
    <col min="5889" max="5889" width="4.85546875" style="280" customWidth="1"/>
    <col min="5890" max="5890" width="68.85546875" style="280" bestFit="1" customWidth="1"/>
    <col min="5891" max="5891" width="19" style="280" customWidth="1"/>
    <col min="5892" max="5892" width="16.42578125" style="280" customWidth="1"/>
    <col min="5893" max="5893" width="18.140625" style="280" customWidth="1"/>
    <col min="5894" max="5894" width="20.140625" style="280" customWidth="1"/>
    <col min="5895" max="6144" width="11.42578125" style="280"/>
    <col min="6145" max="6145" width="4.85546875" style="280" customWidth="1"/>
    <col min="6146" max="6146" width="68.85546875" style="280" bestFit="1" customWidth="1"/>
    <col min="6147" max="6147" width="19" style="280" customWidth="1"/>
    <col min="6148" max="6148" width="16.42578125" style="280" customWidth="1"/>
    <col min="6149" max="6149" width="18.140625" style="280" customWidth="1"/>
    <col min="6150" max="6150" width="20.140625" style="280" customWidth="1"/>
    <col min="6151" max="6400" width="11.42578125" style="280"/>
    <col min="6401" max="6401" width="4.85546875" style="280" customWidth="1"/>
    <col min="6402" max="6402" width="68.85546875" style="280" bestFit="1" customWidth="1"/>
    <col min="6403" max="6403" width="19" style="280" customWidth="1"/>
    <col min="6404" max="6404" width="16.42578125" style="280" customWidth="1"/>
    <col min="6405" max="6405" width="18.140625" style="280" customWidth="1"/>
    <col min="6406" max="6406" width="20.140625" style="280" customWidth="1"/>
    <col min="6407" max="6656" width="11.42578125" style="280"/>
    <col min="6657" max="6657" width="4.85546875" style="280" customWidth="1"/>
    <col min="6658" max="6658" width="68.85546875" style="280" bestFit="1" customWidth="1"/>
    <col min="6659" max="6659" width="19" style="280" customWidth="1"/>
    <col min="6660" max="6660" width="16.42578125" style="280" customWidth="1"/>
    <col min="6661" max="6661" width="18.140625" style="280" customWidth="1"/>
    <col min="6662" max="6662" width="20.140625" style="280" customWidth="1"/>
    <col min="6663" max="6912" width="11.42578125" style="280"/>
    <col min="6913" max="6913" width="4.85546875" style="280" customWidth="1"/>
    <col min="6914" max="6914" width="68.85546875" style="280" bestFit="1" customWidth="1"/>
    <col min="6915" max="6915" width="19" style="280" customWidth="1"/>
    <col min="6916" max="6916" width="16.42578125" style="280" customWidth="1"/>
    <col min="6917" max="6917" width="18.140625" style="280" customWidth="1"/>
    <col min="6918" max="6918" width="20.140625" style="280" customWidth="1"/>
    <col min="6919" max="7168" width="11.42578125" style="280"/>
    <col min="7169" max="7169" width="4.85546875" style="280" customWidth="1"/>
    <col min="7170" max="7170" width="68.85546875" style="280" bestFit="1" customWidth="1"/>
    <col min="7171" max="7171" width="19" style="280" customWidth="1"/>
    <col min="7172" max="7172" width="16.42578125" style="280" customWidth="1"/>
    <col min="7173" max="7173" width="18.140625" style="280" customWidth="1"/>
    <col min="7174" max="7174" width="20.140625" style="280" customWidth="1"/>
    <col min="7175" max="7424" width="11.42578125" style="280"/>
    <col min="7425" max="7425" width="4.85546875" style="280" customWidth="1"/>
    <col min="7426" max="7426" width="68.85546875" style="280" bestFit="1" customWidth="1"/>
    <col min="7427" max="7427" width="19" style="280" customWidth="1"/>
    <col min="7428" max="7428" width="16.42578125" style="280" customWidth="1"/>
    <col min="7429" max="7429" width="18.140625" style="280" customWidth="1"/>
    <col min="7430" max="7430" width="20.140625" style="280" customWidth="1"/>
    <col min="7431" max="7680" width="11.42578125" style="280"/>
    <col min="7681" max="7681" width="4.85546875" style="280" customWidth="1"/>
    <col min="7682" max="7682" width="68.85546875" style="280" bestFit="1" customWidth="1"/>
    <col min="7683" max="7683" width="19" style="280" customWidth="1"/>
    <col min="7684" max="7684" width="16.42578125" style="280" customWidth="1"/>
    <col min="7685" max="7685" width="18.140625" style="280" customWidth="1"/>
    <col min="7686" max="7686" width="20.140625" style="280" customWidth="1"/>
    <col min="7687" max="7936" width="11.42578125" style="280"/>
    <col min="7937" max="7937" width="4.85546875" style="280" customWidth="1"/>
    <col min="7938" max="7938" width="68.85546875" style="280" bestFit="1" customWidth="1"/>
    <col min="7939" max="7939" width="19" style="280" customWidth="1"/>
    <col min="7940" max="7940" width="16.42578125" style="280" customWidth="1"/>
    <col min="7941" max="7941" width="18.140625" style="280" customWidth="1"/>
    <col min="7942" max="7942" width="20.140625" style="280" customWidth="1"/>
    <col min="7943" max="8192" width="11.42578125" style="280"/>
    <col min="8193" max="8193" width="4.85546875" style="280" customWidth="1"/>
    <col min="8194" max="8194" width="68.85546875" style="280" bestFit="1" customWidth="1"/>
    <col min="8195" max="8195" width="19" style="280" customWidth="1"/>
    <col min="8196" max="8196" width="16.42578125" style="280" customWidth="1"/>
    <col min="8197" max="8197" width="18.140625" style="280" customWidth="1"/>
    <col min="8198" max="8198" width="20.140625" style="280" customWidth="1"/>
    <col min="8199" max="8448" width="11.42578125" style="280"/>
    <col min="8449" max="8449" width="4.85546875" style="280" customWidth="1"/>
    <col min="8450" max="8450" width="68.85546875" style="280" bestFit="1" customWidth="1"/>
    <col min="8451" max="8451" width="19" style="280" customWidth="1"/>
    <col min="8452" max="8452" width="16.42578125" style="280" customWidth="1"/>
    <col min="8453" max="8453" width="18.140625" style="280" customWidth="1"/>
    <col min="8454" max="8454" width="20.140625" style="280" customWidth="1"/>
    <col min="8455" max="8704" width="11.42578125" style="280"/>
    <col min="8705" max="8705" width="4.85546875" style="280" customWidth="1"/>
    <col min="8706" max="8706" width="68.85546875" style="280" bestFit="1" customWidth="1"/>
    <col min="8707" max="8707" width="19" style="280" customWidth="1"/>
    <col min="8708" max="8708" width="16.42578125" style="280" customWidth="1"/>
    <col min="8709" max="8709" width="18.140625" style="280" customWidth="1"/>
    <col min="8710" max="8710" width="20.140625" style="280" customWidth="1"/>
    <col min="8711" max="8960" width="11.42578125" style="280"/>
    <col min="8961" max="8961" width="4.85546875" style="280" customWidth="1"/>
    <col min="8962" max="8962" width="68.85546875" style="280" bestFit="1" customWidth="1"/>
    <col min="8963" max="8963" width="19" style="280" customWidth="1"/>
    <col min="8964" max="8964" width="16.42578125" style="280" customWidth="1"/>
    <col min="8965" max="8965" width="18.140625" style="280" customWidth="1"/>
    <col min="8966" max="8966" width="20.140625" style="280" customWidth="1"/>
    <col min="8967" max="9216" width="11.42578125" style="280"/>
    <col min="9217" max="9217" width="4.85546875" style="280" customWidth="1"/>
    <col min="9218" max="9218" width="68.85546875" style="280" bestFit="1" customWidth="1"/>
    <col min="9219" max="9219" width="19" style="280" customWidth="1"/>
    <col min="9220" max="9220" width="16.42578125" style="280" customWidth="1"/>
    <col min="9221" max="9221" width="18.140625" style="280" customWidth="1"/>
    <col min="9222" max="9222" width="20.140625" style="280" customWidth="1"/>
    <col min="9223" max="9472" width="11.42578125" style="280"/>
    <col min="9473" max="9473" width="4.85546875" style="280" customWidth="1"/>
    <col min="9474" max="9474" width="68.85546875" style="280" bestFit="1" customWidth="1"/>
    <col min="9475" max="9475" width="19" style="280" customWidth="1"/>
    <col min="9476" max="9476" width="16.42578125" style="280" customWidth="1"/>
    <col min="9477" max="9477" width="18.140625" style="280" customWidth="1"/>
    <col min="9478" max="9478" width="20.140625" style="280" customWidth="1"/>
    <col min="9479" max="9728" width="11.42578125" style="280"/>
    <col min="9729" max="9729" width="4.85546875" style="280" customWidth="1"/>
    <col min="9730" max="9730" width="68.85546875" style="280" bestFit="1" customWidth="1"/>
    <col min="9731" max="9731" width="19" style="280" customWidth="1"/>
    <col min="9732" max="9732" width="16.42578125" style="280" customWidth="1"/>
    <col min="9733" max="9733" width="18.140625" style="280" customWidth="1"/>
    <col min="9734" max="9734" width="20.140625" style="280" customWidth="1"/>
    <col min="9735" max="9984" width="11.42578125" style="280"/>
    <col min="9985" max="9985" width="4.85546875" style="280" customWidth="1"/>
    <col min="9986" max="9986" width="68.85546875" style="280" bestFit="1" customWidth="1"/>
    <col min="9987" max="9987" width="19" style="280" customWidth="1"/>
    <col min="9988" max="9988" width="16.42578125" style="280" customWidth="1"/>
    <col min="9989" max="9989" width="18.140625" style="280" customWidth="1"/>
    <col min="9990" max="9990" width="20.140625" style="280" customWidth="1"/>
    <col min="9991" max="10240" width="11.42578125" style="280"/>
    <col min="10241" max="10241" width="4.85546875" style="280" customWidth="1"/>
    <col min="10242" max="10242" width="68.85546875" style="280" bestFit="1" customWidth="1"/>
    <col min="10243" max="10243" width="19" style="280" customWidth="1"/>
    <col min="10244" max="10244" width="16.42578125" style="280" customWidth="1"/>
    <col min="10245" max="10245" width="18.140625" style="280" customWidth="1"/>
    <col min="10246" max="10246" width="20.140625" style="280" customWidth="1"/>
    <col min="10247" max="10496" width="11.42578125" style="280"/>
    <col min="10497" max="10497" width="4.85546875" style="280" customWidth="1"/>
    <col min="10498" max="10498" width="68.85546875" style="280" bestFit="1" customWidth="1"/>
    <col min="10499" max="10499" width="19" style="280" customWidth="1"/>
    <col min="10500" max="10500" width="16.42578125" style="280" customWidth="1"/>
    <col min="10501" max="10501" width="18.140625" style="280" customWidth="1"/>
    <col min="10502" max="10502" width="20.140625" style="280" customWidth="1"/>
    <col min="10503" max="10752" width="11.42578125" style="280"/>
    <col min="10753" max="10753" width="4.85546875" style="280" customWidth="1"/>
    <col min="10754" max="10754" width="68.85546875" style="280" bestFit="1" customWidth="1"/>
    <col min="10755" max="10755" width="19" style="280" customWidth="1"/>
    <col min="10756" max="10756" width="16.42578125" style="280" customWidth="1"/>
    <col min="10757" max="10757" width="18.140625" style="280" customWidth="1"/>
    <col min="10758" max="10758" width="20.140625" style="280" customWidth="1"/>
    <col min="10759" max="11008" width="11.42578125" style="280"/>
    <col min="11009" max="11009" width="4.85546875" style="280" customWidth="1"/>
    <col min="11010" max="11010" width="68.85546875" style="280" bestFit="1" customWidth="1"/>
    <col min="11011" max="11011" width="19" style="280" customWidth="1"/>
    <col min="11012" max="11012" width="16.42578125" style="280" customWidth="1"/>
    <col min="11013" max="11013" width="18.140625" style="280" customWidth="1"/>
    <col min="11014" max="11014" width="20.140625" style="280" customWidth="1"/>
    <col min="11015" max="11264" width="11.42578125" style="280"/>
    <col min="11265" max="11265" width="4.85546875" style="280" customWidth="1"/>
    <col min="11266" max="11266" width="68.85546875" style="280" bestFit="1" customWidth="1"/>
    <col min="11267" max="11267" width="19" style="280" customWidth="1"/>
    <col min="11268" max="11268" width="16.42578125" style="280" customWidth="1"/>
    <col min="11269" max="11269" width="18.140625" style="280" customWidth="1"/>
    <col min="11270" max="11270" width="20.140625" style="280" customWidth="1"/>
    <col min="11271" max="11520" width="11.42578125" style="280"/>
    <col min="11521" max="11521" width="4.85546875" style="280" customWidth="1"/>
    <col min="11522" max="11522" width="68.85546875" style="280" bestFit="1" customWidth="1"/>
    <col min="11523" max="11523" width="19" style="280" customWidth="1"/>
    <col min="11524" max="11524" width="16.42578125" style="280" customWidth="1"/>
    <col min="11525" max="11525" width="18.140625" style="280" customWidth="1"/>
    <col min="11526" max="11526" width="20.140625" style="280" customWidth="1"/>
    <col min="11527" max="11776" width="11.42578125" style="280"/>
    <col min="11777" max="11777" width="4.85546875" style="280" customWidth="1"/>
    <col min="11778" max="11778" width="68.85546875" style="280" bestFit="1" customWidth="1"/>
    <col min="11779" max="11779" width="19" style="280" customWidth="1"/>
    <col min="11780" max="11780" width="16.42578125" style="280" customWidth="1"/>
    <col min="11781" max="11781" width="18.140625" style="280" customWidth="1"/>
    <col min="11782" max="11782" width="20.140625" style="280" customWidth="1"/>
    <col min="11783" max="12032" width="11.42578125" style="280"/>
    <col min="12033" max="12033" width="4.85546875" style="280" customWidth="1"/>
    <col min="12034" max="12034" width="68.85546875" style="280" bestFit="1" customWidth="1"/>
    <col min="12035" max="12035" width="19" style="280" customWidth="1"/>
    <col min="12036" max="12036" width="16.42578125" style="280" customWidth="1"/>
    <col min="12037" max="12037" width="18.140625" style="280" customWidth="1"/>
    <col min="12038" max="12038" width="20.140625" style="280" customWidth="1"/>
    <col min="12039" max="12288" width="11.42578125" style="280"/>
    <col min="12289" max="12289" width="4.85546875" style="280" customWidth="1"/>
    <col min="12290" max="12290" width="68.85546875" style="280" bestFit="1" customWidth="1"/>
    <col min="12291" max="12291" width="19" style="280" customWidth="1"/>
    <col min="12292" max="12292" width="16.42578125" style="280" customWidth="1"/>
    <col min="12293" max="12293" width="18.140625" style="280" customWidth="1"/>
    <col min="12294" max="12294" width="20.140625" style="280" customWidth="1"/>
    <col min="12295" max="12544" width="11.42578125" style="280"/>
    <col min="12545" max="12545" width="4.85546875" style="280" customWidth="1"/>
    <col min="12546" max="12546" width="68.85546875" style="280" bestFit="1" customWidth="1"/>
    <col min="12547" max="12547" width="19" style="280" customWidth="1"/>
    <col min="12548" max="12548" width="16.42578125" style="280" customWidth="1"/>
    <col min="12549" max="12549" width="18.140625" style="280" customWidth="1"/>
    <col min="12550" max="12550" width="20.140625" style="280" customWidth="1"/>
    <col min="12551" max="12800" width="11.42578125" style="280"/>
    <col min="12801" max="12801" width="4.85546875" style="280" customWidth="1"/>
    <col min="12802" max="12802" width="68.85546875" style="280" bestFit="1" customWidth="1"/>
    <col min="12803" max="12803" width="19" style="280" customWidth="1"/>
    <col min="12804" max="12804" width="16.42578125" style="280" customWidth="1"/>
    <col min="12805" max="12805" width="18.140625" style="280" customWidth="1"/>
    <col min="12806" max="12806" width="20.140625" style="280" customWidth="1"/>
    <col min="12807" max="13056" width="11.42578125" style="280"/>
    <col min="13057" max="13057" width="4.85546875" style="280" customWidth="1"/>
    <col min="13058" max="13058" width="68.85546875" style="280" bestFit="1" customWidth="1"/>
    <col min="13059" max="13059" width="19" style="280" customWidth="1"/>
    <col min="13060" max="13060" width="16.42578125" style="280" customWidth="1"/>
    <col min="13061" max="13061" width="18.140625" style="280" customWidth="1"/>
    <col min="13062" max="13062" width="20.140625" style="280" customWidth="1"/>
    <col min="13063" max="13312" width="11.42578125" style="280"/>
    <col min="13313" max="13313" width="4.85546875" style="280" customWidth="1"/>
    <col min="13314" max="13314" width="68.85546875" style="280" bestFit="1" customWidth="1"/>
    <col min="13315" max="13315" width="19" style="280" customWidth="1"/>
    <col min="13316" max="13316" width="16.42578125" style="280" customWidth="1"/>
    <col min="13317" max="13317" width="18.140625" style="280" customWidth="1"/>
    <col min="13318" max="13318" width="20.140625" style="280" customWidth="1"/>
    <col min="13319" max="13568" width="11.42578125" style="280"/>
    <col min="13569" max="13569" width="4.85546875" style="280" customWidth="1"/>
    <col min="13570" max="13570" width="68.85546875" style="280" bestFit="1" customWidth="1"/>
    <col min="13571" max="13571" width="19" style="280" customWidth="1"/>
    <col min="13572" max="13572" width="16.42578125" style="280" customWidth="1"/>
    <col min="13573" max="13573" width="18.140625" style="280" customWidth="1"/>
    <col min="13574" max="13574" width="20.140625" style="280" customWidth="1"/>
    <col min="13575" max="13824" width="11.42578125" style="280"/>
    <col min="13825" max="13825" width="4.85546875" style="280" customWidth="1"/>
    <col min="13826" max="13826" width="68.85546875" style="280" bestFit="1" customWidth="1"/>
    <col min="13827" max="13827" width="19" style="280" customWidth="1"/>
    <col min="13828" max="13828" width="16.42578125" style="280" customWidth="1"/>
    <col min="13829" max="13829" width="18.140625" style="280" customWidth="1"/>
    <col min="13830" max="13830" width="20.140625" style="280" customWidth="1"/>
    <col min="13831" max="14080" width="11.42578125" style="280"/>
    <col min="14081" max="14081" width="4.85546875" style="280" customWidth="1"/>
    <col min="14082" max="14082" width="68.85546875" style="280" bestFit="1" customWidth="1"/>
    <col min="14083" max="14083" width="19" style="280" customWidth="1"/>
    <col min="14084" max="14084" width="16.42578125" style="280" customWidth="1"/>
    <col min="14085" max="14085" width="18.140625" style="280" customWidth="1"/>
    <col min="14086" max="14086" width="20.140625" style="280" customWidth="1"/>
    <col min="14087" max="14336" width="11.42578125" style="280"/>
    <col min="14337" max="14337" width="4.85546875" style="280" customWidth="1"/>
    <col min="14338" max="14338" width="68.85546875" style="280" bestFit="1" customWidth="1"/>
    <col min="14339" max="14339" width="19" style="280" customWidth="1"/>
    <col min="14340" max="14340" width="16.42578125" style="280" customWidth="1"/>
    <col min="14341" max="14341" width="18.140625" style="280" customWidth="1"/>
    <col min="14342" max="14342" width="20.140625" style="280" customWidth="1"/>
    <col min="14343" max="14592" width="11.42578125" style="280"/>
    <col min="14593" max="14593" width="4.85546875" style="280" customWidth="1"/>
    <col min="14594" max="14594" width="68.85546875" style="280" bestFit="1" customWidth="1"/>
    <col min="14595" max="14595" width="19" style="280" customWidth="1"/>
    <col min="14596" max="14596" width="16.42578125" style="280" customWidth="1"/>
    <col min="14597" max="14597" width="18.140625" style="280" customWidth="1"/>
    <col min="14598" max="14598" width="20.140625" style="280" customWidth="1"/>
    <col min="14599" max="14848" width="11.42578125" style="280"/>
    <col min="14849" max="14849" width="4.85546875" style="280" customWidth="1"/>
    <col min="14850" max="14850" width="68.85546875" style="280" bestFit="1" customWidth="1"/>
    <col min="14851" max="14851" width="19" style="280" customWidth="1"/>
    <col min="14852" max="14852" width="16.42578125" style="280" customWidth="1"/>
    <col min="14853" max="14853" width="18.140625" style="280" customWidth="1"/>
    <col min="14854" max="14854" width="20.140625" style="280" customWidth="1"/>
    <col min="14855" max="15104" width="11.42578125" style="280"/>
    <col min="15105" max="15105" width="4.85546875" style="280" customWidth="1"/>
    <col min="15106" max="15106" width="68.85546875" style="280" bestFit="1" customWidth="1"/>
    <col min="15107" max="15107" width="19" style="280" customWidth="1"/>
    <col min="15108" max="15108" width="16.42578125" style="280" customWidth="1"/>
    <col min="15109" max="15109" width="18.140625" style="280" customWidth="1"/>
    <col min="15110" max="15110" width="20.140625" style="280" customWidth="1"/>
    <col min="15111" max="15360" width="11.42578125" style="280"/>
    <col min="15361" max="15361" width="4.85546875" style="280" customWidth="1"/>
    <col min="15362" max="15362" width="68.85546875" style="280" bestFit="1" customWidth="1"/>
    <col min="15363" max="15363" width="19" style="280" customWidth="1"/>
    <col min="15364" max="15364" width="16.42578125" style="280" customWidth="1"/>
    <col min="15365" max="15365" width="18.140625" style="280" customWidth="1"/>
    <col min="15366" max="15366" width="20.140625" style="280" customWidth="1"/>
    <col min="15367" max="15616" width="11.42578125" style="280"/>
    <col min="15617" max="15617" width="4.85546875" style="280" customWidth="1"/>
    <col min="15618" max="15618" width="68.85546875" style="280" bestFit="1" customWidth="1"/>
    <col min="15619" max="15619" width="19" style="280" customWidth="1"/>
    <col min="15620" max="15620" width="16.42578125" style="280" customWidth="1"/>
    <col min="15621" max="15621" width="18.140625" style="280" customWidth="1"/>
    <col min="15622" max="15622" width="20.140625" style="280" customWidth="1"/>
    <col min="15623" max="15872" width="11.42578125" style="280"/>
    <col min="15873" max="15873" width="4.85546875" style="280" customWidth="1"/>
    <col min="15874" max="15874" width="68.85546875" style="280" bestFit="1" customWidth="1"/>
    <col min="15875" max="15875" width="19" style="280" customWidth="1"/>
    <col min="15876" max="15876" width="16.42578125" style="280" customWidth="1"/>
    <col min="15877" max="15877" width="18.140625" style="280" customWidth="1"/>
    <col min="15878" max="15878" width="20.140625" style="280" customWidth="1"/>
    <col min="15879" max="16128" width="11.42578125" style="280"/>
    <col min="16129" max="16129" width="4.85546875" style="280" customWidth="1"/>
    <col min="16130" max="16130" width="68.85546875" style="280" bestFit="1" customWidth="1"/>
    <col min="16131" max="16131" width="19" style="280" customWidth="1"/>
    <col min="16132" max="16132" width="16.42578125" style="280" customWidth="1"/>
    <col min="16133" max="16133" width="18.140625" style="280" customWidth="1"/>
    <col min="16134" max="16134" width="20.140625" style="280" customWidth="1"/>
    <col min="16135" max="16384" width="11.42578125" style="280"/>
  </cols>
  <sheetData>
    <row r="1" spans="1:6" x14ac:dyDescent="0.25">
      <c r="A1" s="1"/>
      <c r="B1" s="1"/>
      <c r="C1" s="1"/>
      <c r="D1" s="1"/>
      <c r="E1" s="1"/>
      <c r="F1" s="170" t="s">
        <v>593</v>
      </c>
    </row>
    <row r="2" spans="1:6" x14ac:dyDescent="0.25">
      <c r="A2" s="1"/>
      <c r="B2" s="1"/>
      <c r="C2" s="1"/>
      <c r="D2" s="1"/>
      <c r="E2" s="1"/>
      <c r="F2" s="1"/>
    </row>
    <row r="3" spans="1:6" ht="15.75" x14ac:dyDescent="0.25">
      <c r="A3" s="479" t="s">
        <v>0</v>
      </c>
      <c r="B3" s="479"/>
      <c r="C3" s="479"/>
      <c r="D3" s="479"/>
      <c r="E3" s="479"/>
      <c r="F3" s="479"/>
    </row>
    <row r="4" spans="1:6" ht="15.75" x14ac:dyDescent="0.25">
      <c r="A4" s="479" t="s">
        <v>57</v>
      </c>
      <c r="B4" s="479"/>
      <c r="C4" s="479"/>
      <c r="D4" s="479"/>
      <c r="E4" s="479"/>
      <c r="F4" s="479"/>
    </row>
    <row r="5" spans="1:6" ht="15.75" x14ac:dyDescent="0.25">
      <c r="A5" s="480" t="s">
        <v>503</v>
      </c>
      <c r="B5" s="480"/>
      <c r="C5" s="480"/>
      <c r="D5" s="480"/>
      <c r="E5" s="480"/>
      <c r="F5" s="480"/>
    </row>
    <row r="6" spans="1:6" x14ac:dyDescent="0.25">
      <c r="A6" s="487" t="s">
        <v>26</v>
      </c>
      <c r="B6" s="487"/>
      <c r="C6" s="487"/>
      <c r="D6" s="487"/>
      <c r="E6" s="487"/>
      <c r="F6" s="487"/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396" t="s">
        <v>594</v>
      </c>
      <c r="B8" s="396"/>
      <c r="C8" s="396"/>
      <c r="D8" s="396"/>
      <c r="E8" s="396"/>
      <c r="F8" s="396"/>
    </row>
    <row r="10" spans="1:6" x14ac:dyDescent="0.25">
      <c r="B10" s="497" t="s">
        <v>108</v>
      </c>
      <c r="C10" s="498" t="s">
        <v>595</v>
      </c>
      <c r="D10" s="498"/>
      <c r="E10" s="498" t="s">
        <v>596</v>
      </c>
      <c r="F10" s="498"/>
    </row>
    <row r="11" spans="1:6" x14ac:dyDescent="0.25">
      <c r="B11" s="497"/>
      <c r="C11" s="499">
        <v>43555</v>
      </c>
      <c r="D11" s="499"/>
      <c r="E11" s="499">
        <v>43190</v>
      </c>
      <c r="F11" s="499"/>
    </row>
    <row r="12" spans="1:6" x14ac:dyDescent="0.25">
      <c r="B12" s="32" t="s">
        <v>597</v>
      </c>
      <c r="C12" s="163">
        <v>0</v>
      </c>
      <c r="D12" s="163">
        <v>0</v>
      </c>
      <c r="E12" s="163">
        <v>0</v>
      </c>
      <c r="F12" s="163">
        <v>0</v>
      </c>
    </row>
    <row r="13" spans="1:6" x14ac:dyDescent="0.25">
      <c r="B13" s="32" t="s">
        <v>598</v>
      </c>
      <c r="C13" s="163">
        <v>0</v>
      </c>
      <c r="D13" s="163">
        <v>0</v>
      </c>
      <c r="E13" s="163">
        <v>0</v>
      </c>
      <c r="F13" s="163">
        <v>0</v>
      </c>
    </row>
    <row r="14" spans="1:6" x14ac:dyDescent="0.25">
      <c r="B14" s="30" t="s">
        <v>599</v>
      </c>
      <c r="C14" s="163">
        <v>0</v>
      </c>
      <c r="D14" s="163">
        <v>0</v>
      </c>
      <c r="E14" s="163">
        <v>0</v>
      </c>
      <c r="F14" s="163">
        <v>0</v>
      </c>
    </row>
    <row r="15" spans="1:6" x14ac:dyDescent="0.25">
      <c r="B15" s="30" t="s">
        <v>600</v>
      </c>
      <c r="C15" s="163">
        <v>0</v>
      </c>
      <c r="D15" s="163">
        <v>0</v>
      </c>
      <c r="E15" s="163">
        <v>0</v>
      </c>
      <c r="F15" s="163">
        <v>0</v>
      </c>
    </row>
    <row r="16" spans="1:6" x14ac:dyDescent="0.25">
      <c r="B16" s="30" t="s">
        <v>601</v>
      </c>
      <c r="C16" s="163">
        <v>0</v>
      </c>
      <c r="D16" s="163">
        <v>0</v>
      </c>
      <c r="E16" s="163">
        <v>0</v>
      </c>
      <c r="F16" s="163">
        <v>0</v>
      </c>
    </row>
    <row r="17" spans="2:6" x14ac:dyDescent="0.25">
      <c r="B17" s="30" t="s">
        <v>602</v>
      </c>
      <c r="C17" s="163">
        <v>0</v>
      </c>
      <c r="D17" s="163">
        <v>0</v>
      </c>
      <c r="E17" s="163">
        <v>0</v>
      </c>
      <c r="F17" s="163">
        <v>0</v>
      </c>
    </row>
    <row r="18" spans="2:6" x14ac:dyDescent="0.25">
      <c r="B18" s="30" t="s">
        <v>337</v>
      </c>
      <c r="C18" s="163">
        <v>0</v>
      </c>
      <c r="D18" s="163">
        <v>0</v>
      </c>
      <c r="E18" s="163">
        <v>0</v>
      </c>
      <c r="F18" s="163">
        <v>0</v>
      </c>
    </row>
    <row r="19" spans="2:6" x14ac:dyDescent="0.25">
      <c r="B19" s="32" t="s">
        <v>603</v>
      </c>
      <c r="C19" s="163">
        <v>0</v>
      </c>
      <c r="D19" s="163">
        <v>0</v>
      </c>
      <c r="E19" s="163">
        <v>0</v>
      </c>
      <c r="F19" s="163">
        <v>0</v>
      </c>
    </row>
    <row r="20" spans="2:6" x14ac:dyDescent="0.25">
      <c r="B20" s="30" t="s">
        <v>604</v>
      </c>
      <c r="C20" s="163">
        <v>0</v>
      </c>
      <c r="D20" s="163">
        <v>0</v>
      </c>
      <c r="E20" s="163">
        <v>0</v>
      </c>
      <c r="F20" s="163">
        <v>0</v>
      </c>
    </row>
    <row r="21" spans="2:6" x14ac:dyDescent="0.25">
      <c r="B21" s="32" t="s">
        <v>605</v>
      </c>
      <c r="C21" s="163">
        <v>0</v>
      </c>
      <c r="D21" s="163">
        <v>0</v>
      </c>
      <c r="E21" s="163">
        <v>0</v>
      </c>
      <c r="F21" s="163">
        <v>0</v>
      </c>
    </row>
    <row r="22" spans="2:6" x14ac:dyDescent="0.25">
      <c r="B22" s="32" t="s">
        <v>606</v>
      </c>
      <c r="C22" s="163">
        <v>0</v>
      </c>
      <c r="D22" s="163">
        <v>0</v>
      </c>
      <c r="E22" s="163">
        <v>0</v>
      </c>
      <c r="F22" s="163">
        <v>0</v>
      </c>
    </row>
    <row r="23" spans="2:6" x14ac:dyDescent="0.25">
      <c r="B23" s="32" t="s">
        <v>607</v>
      </c>
      <c r="C23" s="163">
        <v>0</v>
      </c>
      <c r="D23" s="163">
        <v>0</v>
      </c>
      <c r="E23" s="163">
        <v>0</v>
      </c>
      <c r="F23" s="163">
        <v>0</v>
      </c>
    </row>
    <row r="24" spans="2:6" x14ac:dyDescent="0.25">
      <c r="B24" s="32" t="s">
        <v>608</v>
      </c>
      <c r="C24" s="163">
        <v>0</v>
      </c>
      <c r="D24" s="163">
        <v>0</v>
      </c>
      <c r="E24" s="163">
        <v>0</v>
      </c>
      <c r="F24" s="163">
        <v>0</v>
      </c>
    </row>
    <row r="25" spans="2:6" x14ac:dyDescent="0.25">
      <c r="B25" s="30" t="s">
        <v>609</v>
      </c>
      <c r="C25" s="163">
        <v>0</v>
      </c>
      <c r="D25" s="163">
        <v>0</v>
      </c>
      <c r="E25" s="163">
        <v>0</v>
      </c>
      <c r="F25" s="163">
        <v>0</v>
      </c>
    </row>
    <row r="26" spans="2:6" x14ac:dyDescent="0.25">
      <c r="B26" s="30" t="s">
        <v>600</v>
      </c>
      <c r="C26" s="163">
        <v>0</v>
      </c>
      <c r="D26" s="163">
        <v>0</v>
      </c>
      <c r="E26" s="163">
        <v>0</v>
      </c>
      <c r="F26" s="163">
        <v>0</v>
      </c>
    </row>
    <row r="27" spans="2:6" x14ac:dyDescent="0.25">
      <c r="B27" s="30" t="s">
        <v>601</v>
      </c>
      <c r="C27" s="163">
        <v>0</v>
      </c>
      <c r="D27" s="163">
        <v>0</v>
      </c>
      <c r="E27" s="163">
        <v>0</v>
      </c>
      <c r="F27" s="163">
        <v>0</v>
      </c>
    </row>
    <row r="28" spans="2:6" x14ac:dyDescent="0.25">
      <c r="B28" s="30" t="s">
        <v>610</v>
      </c>
      <c r="C28" s="163">
        <v>0</v>
      </c>
      <c r="D28" s="163">
        <v>0</v>
      </c>
      <c r="E28" s="163">
        <v>0</v>
      </c>
      <c r="F28" s="163">
        <v>0</v>
      </c>
    </row>
    <row r="29" spans="2:6" x14ac:dyDescent="0.25">
      <c r="B29" s="30" t="s">
        <v>337</v>
      </c>
      <c r="C29" s="163">
        <v>0</v>
      </c>
      <c r="D29" s="163">
        <v>0</v>
      </c>
      <c r="E29" s="163">
        <v>0</v>
      </c>
      <c r="F29" s="163">
        <v>0</v>
      </c>
    </row>
    <row r="30" spans="2:6" x14ac:dyDescent="0.25">
      <c r="B30" s="32" t="s">
        <v>611</v>
      </c>
      <c r="C30" s="163">
        <v>0</v>
      </c>
      <c r="D30" s="163">
        <v>0</v>
      </c>
      <c r="E30" s="163">
        <v>0</v>
      </c>
      <c r="F30" s="163">
        <v>0</v>
      </c>
    </row>
    <row r="31" spans="2:6" x14ac:dyDescent="0.25">
      <c r="B31" s="32" t="s">
        <v>612</v>
      </c>
      <c r="C31" s="163">
        <v>0</v>
      </c>
      <c r="D31" s="163">
        <v>0</v>
      </c>
      <c r="E31" s="163">
        <v>0</v>
      </c>
      <c r="F31" s="163">
        <v>0</v>
      </c>
    </row>
  </sheetData>
  <mergeCells count="10">
    <mergeCell ref="A3:F3"/>
    <mergeCell ref="A4:F4"/>
    <mergeCell ref="A5:F5"/>
    <mergeCell ref="A6:F6"/>
    <mergeCell ref="A8:F8"/>
    <mergeCell ref="B10:B11"/>
    <mergeCell ref="C10:D10"/>
    <mergeCell ref="E10:F10"/>
    <mergeCell ref="C11:D11"/>
    <mergeCell ref="E11:F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workbookViewId="0">
      <selection activeCell="A5" sqref="A5:F5"/>
    </sheetView>
  </sheetViews>
  <sheetFormatPr baseColWidth="10" defaultRowHeight="15" x14ac:dyDescent="0.25"/>
  <cols>
    <col min="1" max="1" width="30.7109375" customWidth="1"/>
    <col min="2" max="2" width="19.85546875" customWidth="1"/>
    <col min="3" max="3" width="19.85546875" style="35" customWidth="1"/>
    <col min="4" max="4" width="16.140625" style="35" customWidth="1"/>
    <col min="5" max="6" width="19.85546875" style="35" customWidth="1"/>
    <col min="8" max="8" width="13.42578125" bestFit="1" customWidth="1"/>
    <col min="9" max="9" width="12" bestFit="1" customWidth="1"/>
  </cols>
  <sheetData>
    <row r="1" spans="1:9" x14ac:dyDescent="0.25">
      <c r="A1" s="1"/>
      <c r="B1" s="1"/>
      <c r="C1" s="44"/>
      <c r="D1" s="1"/>
      <c r="E1" s="1"/>
      <c r="F1" s="12" t="s">
        <v>322</v>
      </c>
    </row>
    <row r="2" spans="1:9" ht="15.75" x14ac:dyDescent="0.25">
      <c r="A2" s="479" t="s">
        <v>0</v>
      </c>
      <c r="B2" s="479"/>
      <c r="C2" s="479"/>
      <c r="D2" s="479"/>
      <c r="E2" s="479"/>
      <c r="F2" s="479"/>
    </row>
    <row r="3" spans="1:9" ht="15.75" x14ac:dyDescent="0.25">
      <c r="B3" s="42"/>
      <c r="C3" s="45"/>
      <c r="D3" s="42"/>
      <c r="E3" s="42"/>
      <c r="F3" s="42"/>
    </row>
    <row r="4" spans="1:9" ht="15.75" x14ac:dyDescent="0.25">
      <c r="A4" s="479" t="s">
        <v>57</v>
      </c>
      <c r="B4" s="479"/>
      <c r="C4" s="479"/>
      <c r="D4" s="479"/>
      <c r="E4" s="479"/>
      <c r="F4" s="479"/>
    </row>
    <row r="5" spans="1:9" x14ac:dyDescent="0.25">
      <c r="A5" s="502" t="s">
        <v>503</v>
      </c>
      <c r="B5" s="502"/>
      <c r="C5" s="502"/>
      <c r="D5" s="502"/>
      <c r="E5" s="502"/>
      <c r="F5" s="502"/>
    </row>
    <row r="6" spans="1:9" x14ac:dyDescent="0.25">
      <c r="A6" s="502" t="s">
        <v>26</v>
      </c>
      <c r="B6" s="502"/>
      <c r="C6" s="502"/>
      <c r="D6" s="502"/>
      <c r="E6" s="502"/>
      <c r="F6" s="502"/>
    </row>
    <row r="7" spans="1:9" x14ac:dyDescent="0.25">
      <c r="A7" s="124"/>
      <c r="B7" s="124"/>
      <c r="C7" s="124"/>
      <c r="D7" s="124"/>
      <c r="E7" s="124"/>
      <c r="F7" s="124"/>
    </row>
    <row r="8" spans="1:9" ht="18" x14ac:dyDescent="0.25">
      <c r="A8" s="503" t="s">
        <v>318</v>
      </c>
      <c r="B8" s="503"/>
      <c r="C8" s="503"/>
      <c r="D8" s="503"/>
      <c r="E8" s="503"/>
      <c r="F8" s="503"/>
    </row>
    <row r="9" spans="1:9" ht="18" x14ac:dyDescent="0.25">
      <c r="A9" s="125"/>
      <c r="B9" s="125"/>
      <c r="C9" s="125"/>
      <c r="D9" s="125"/>
      <c r="E9" s="125"/>
      <c r="F9" s="125"/>
    </row>
    <row r="10" spans="1:9" ht="18" customHeight="1" x14ac:dyDescent="0.25">
      <c r="A10" s="500" t="s">
        <v>108</v>
      </c>
      <c r="B10" s="500" t="s">
        <v>319</v>
      </c>
      <c r="C10" s="500"/>
      <c r="D10" s="501" t="s">
        <v>106</v>
      </c>
      <c r="E10" s="500" t="s">
        <v>320</v>
      </c>
      <c r="F10" s="500"/>
    </row>
    <row r="11" spans="1:9" ht="45" x14ac:dyDescent="0.25">
      <c r="A11" s="500"/>
      <c r="B11" s="136" t="s">
        <v>107</v>
      </c>
      <c r="C11" s="136" t="s">
        <v>485</v>
      </c>
      <c r="D11" s="501"/>
      <c r="E11" s="136" t="s">
        <v>485</v>
      </c>
      <c r="F11" s="136" t="s">
        <v>493</v>
      </c>
    </row>
    <row r="12" spans="1:9" x14ac:dyDescent="0.25">
      <c r="A12" t="s">
        <v>105</v>
      </c>
    </row>
    <row r="13" spans="1:9" x14ac:dyDescent="0.25">
      <c r="A13" s="24" t="s">
        <v>104</v>
      </c>
    </row>
    <row r="14" spans="1:9" x14ac:dyDescent="0.25">
      <c r="A14" s="30" t="s">
        <v>103</v>
      </c>
      <c r="B14" s="30" t="s">
        <v>96</v>
      </c>
      <c r="C14" s="40">
        <f>+E14/D14</f>
        <v>27254.989976000699</v>
      </c>
      <c r="D14" s="38">
        <f>+'Anexo D'!D15</f>
        <v>6175.18</v>
      </c>
      <c r="E14" s="137">
        <v>168304469</v>
      </c>
      <c r="F14" s="137">
        <v>223404615</v>
      </c>
    </row>
    <row r="15" spans="1:9" ht="15.75" customHeight="1" x14ac:dyDescent="0.25">
      <c r="A15" s="30" t="s">
        <v>441</v>
      </c>
      <c r="B15" s="30" t="s">
        <v>96</v>
      </c>
      <c r="C15" s="40">
        <f>+E15/D15</f>
        <v>0</v>
      </c>
      <c r="D15" s="38">
        <f>+D14</f>
        <v>6175.18</v>
      </c>
      <c r="E15" s="40">
        <v>0</v>
      </c>
      <c r="F15" s="40">
        <v>0</v>
      </c>
    </row>
    <row r="16" spans="1:9" s="219" customFormat="1" ht="15.75" customHeight="1" x14ac:dyDescent="0.25">
      <c r="A16" s="30" t="s">
        <v>458</v>
      </c>
      <c r="B16" s="30" t="s">
        <v>96</v>
      </c>
      <c r="C16" s="40">
        <v>846551.8600000001</v>
      </c>
      <c r="D16" s="38">
        <f>+D15</f>
        <v>6175.18</v>
      </c>
      <c r="E16" s="252">
        <f>+C16*D16</f>
        <v>5227610114.8348007</v>
      </c>
      <c r="F16" s="40">
        <v>0</v>
      </c>
      <c r="H16" s="23"/>
      <c r="I16" s="237"/>
    </row>
    <row r="17" spans="1:9" s="307" customFormat="1" ht="15.75" customHeight="1" x14ac:dyDescent="0.25">
      <c r="A17" s="30" t="s">
        <v>636</v>
      </c>
      <c r="B17" s="30" t="s">
        <v>96</v>
      </c>
      <c r="C17" s="40">
        <f>+E17/D17</f>
        <v>259600</v>
      </c>
      <c r="D17" s="38">
        <f>+D16</f>
        <v>6175.18</v>
      </c>
      <c r="E17" s="252">
        <v>1603076728</v>
      </c>
      <c r="F17" s="40"/>
      <c r="H17" s="23"/>
      <c r="I17" s="237"/>
    </row>
    <row r="18" spans="1:9" x14ac:dyDescent="0.25">
      <c r="A18" s="30" t="s">
        <v>398</v>
      </c>
      <c r="B18" s="30" t="s">
        <v>96</v>
      </c>
      <c r="C18" s="40">
        <f>+E18/D18</f>
        <v>14961.73245152368</v>
      </c>
      <c r="D18" s="38">
        <f>+D15</f>
        <v>6175.18</v>
      </c>
      <c r="E18" s="137">
        <v>92391391</v>
      </c>
      <c r="F18" s="137">
        <v>183896951</v>
      </c>
    </row>
    <row r="19" spans="1:9" x14ac:dyDescent="0.25">
      <c r="C19" s="41"/>
    </row>
    <row r="20" spans="1:9" x14ac:dyDescent="0.25">
      <c r="A20" s="24" t="s">
        <v>102</v>
      </c>
      <c r="C20" s="41"/>
    </row>
    <row r="21" spans="1:9" x14ac:dyDescent="0.25">
      <c r="A21" s="30" t="s">
        <v>101</v>
      </c>
      <c r="B21" s="30" t="s">
        <v>96</v>
      </c>
      <c r="C21" s="40">
        <f>+E21/D21</f>
        <v>36061.085668757834</v>
      </c>
      <c r="D21" s="38">
        <f>+D16</f>
        <v>6175.18</v>
      </c>
      <c r="E21" s="252">
        <v>222683695</v>
      </c>
      <c r="F21" s="40">
        <v>0</v>
      </c>
    </row>
    <row r="22" spans="1:9" x14ac:dyDescent="0.25">
      <c r="A22" s="30" t="s">
        <v>321</v>
      </c>
      <c r="B22" s="30" t="s">
        <v>96</v>
      </c>
      <c r="C22" s="205">
        <f>+E22/D22</f>
        <v>19850.177484704898</v>
      </c>
      <c r="D22" s="38">
        <f>+D18</f>
        <v>6175.18</v>
      </c>
      <c r="E22" s="137">
        <v>122578419</v>
      </c>
      <c r="F22" s="40">
        <v>0</v>
      </c>
    </row>
    <row r="23" spans="1:9" x14ac:dyDescent="0.25">
      <c r="C23" s="41"/>
    </row>
    <row r="24" spans="1:9" x14ac:dyDescent="0.25">
      <c r="A24" s="37" t="s">
        <v>95</v>
      </c>
      <c r="B24" s="37"/>
      <c r="C24" s="253">
        <f>+C14+C18+C21+C22+C16+C15+C17</f>
        <v>1204279.8455809872</v>
      </c>
      <c r="D24" s="36"/>
      <c r="E24" s="310">
        <f>+E14+E18+E21+E22+E16+E15+E17</f>
        <v>7436644816.8348007</v>
      </c>
      <c r="F24" s="310">
        <f>+F14+F18+F21+F22+F16+F15+F17</f>
        <v>407301566</v>
      </c>
    </row>
    <row r="25" spans="1:9" x14ac:dyDescent="0.25">
      <c r="C25" s="41"/>
    </row>
    <row r="26" spans="1:9" x14ac:dyDescent="0.25">
      <c r="A26" t="s">
        <v>100</v>
      </c>
      <c r="C26" s="41"/>
    </row>
    <row r="27" spans="1:9" x14ac:dyDescent="0.25">
      <c r="A27" s="24" t="s">
        <v>99</v>
      </c>
    </row>
    <row r="28" spans="1:9" s="219" customFormat="1" x14ac:dyDescent="0.25">
      <c r="A28" s="30" t="s">
        <v>633</v>
      </c>
      <c r="B28" s="30" t="s">
        <v>96</v>
      </c>
      <c r="C28" s="40">
        <v>100332.6</v>
      </c>
      <c r="D28" s="38">
        <v>6187.55</v>
      </c>
      <c r="E28" s="137">
        <f>+C28*D28</f>
        <v>620812979.13</v>
      </c>
      <c r="F28" s="137">
        <v>0</v>
      </c>
      <c r="H28" s="23"/>
    </row>
    <row r="29" spans="1:9" s="307" customFormat="1" x14ac:dyDescent="0.25">
      <c r="A29" s="30" t="s">
        <v>633</v>
      </c>
      <c r="B29" s="30" t="s">
        <v>634</v>
      </c>
      <c r="C29" s="40">
        <v>143190</v>
      </c>
      <c r="D29" s="38">
        <v>6952.33</v>
      </c>
      <c r="E29" s="137">
        <f>+C29*D29</f>
        <v>995504132.70000005</v>
      </c>
      <c r="F29" s="137">
        <v>0</v>
      </c>
      <c r="H29" s="23"/>
    </row>
    <row r="30" spans="1:9" x14ac:dyDescent="0.25">
      <c r="A30" s="30" t="s">
        <v>635</v>
      </c>
      <c r="B30" s="30" t="s">
        <v>96</v>
      </c>
      <c r="C30" s="40"/>
      <c r="D30" s="38">
        <v>6187.55</v>
      </c>
      <c r="E30" s="137">
        <v>0</v>
      </c>
      <c r="F30" s="137">
        <v>1803790492</v>
      </c>
      <c r="G30" s="23"/>
    </row>
    <row r="31" spans="1:9" s="202" customFormat="1" x14ac:dyDescent="0.25">
      <c r="A31" s="30" t="s">
        <v>443</v>
      </c>
      <c r="B31" s="30" t="s">
        <v>96</v>
      </c>
      <c r="C31" s="40">
        <f>+E31/D31</f>
        <v>139867.67024104856</v>
      </c>
      <c r="D31" s="38">
        <v>6187.55</v>
      </c>
      <c r="E31" s="137">
        <v>865438203</v>
      </c>
      <c r="F31" s="137">
        <v>2266074213</v>
      </c>
    </row>
    <row r="33" spans="1:6" x14ac:dyDescent="0.25">
      <c r="A33" s="24" t="s">
        <v>98</v>
      </c>
    </row>
    <row r="34" spans="1:6" x14ac:dyDescent="0.25">
      <c r="A34" s="30" t="s">
        <v>97</v>
      </c>
      <c r="B34" s="30" t="s">
        <v>96</v>
      </c>
      <c r="C34" s="39">
        <v>0</v>
      </c>
      <c r="D34" s="38"/>
      <c r="E34" s="137">
        <v>0</v>
      </c>
      <c r="F34" s="137">
        <v>0</v>
      </c>
    </row>
    <row r="36" spans="1:6" x14ac:dyDescent="0.25">
      <c r="A36" s="37" t="s">
        <v>95</v>
      </c>
      <c r="B36" s="37"/>
      <c r="C36" s="253">
        <f>+C30+C34+C31+C28+C29</f>
        <v>383390.27024104854</v>
      </c>
      <c r="D36" s="36"/>
      <c r="E36" s="310">
        <f>+E30+E34+E31+E28+E29</f>
        <v>2481755314.8299999</v>
      </c>
      <c r="F36" s="310">
        <f>+F30+F34+F31+F28+F29</f>
        <v>4069864705</v>
      </c>
    </row>
    <row r="37" spans="1:6" x14ac:dyDescent="0.25">
      <c r="A37" s="156" t="s">
        <v>127</v>
      </c>
    </row>
    <row r="38" spans="1:6" x14ac:dyDescent="0.25">
      <c r="A38" s="46"/>
      <c r="C38" s="14"/>
      <c r="D38"/>
      <c r="E38"/>
      <c r="F38"/>
    </row>
    <row r="39" spans="1:6" x14ac:dyDescent="0.25">
      <c r="C39" s="14"/>
      <c r="D39"/>
      <c r="E39"/>
      <c r="F39"/>
    </row>
    <row r="40" spans="1:6" x14ac:dyDescent="0.25">
      <c r="C40" s="14"/>
      <c r="D40"/>
      <c r="E40"/>
      <c r="F40"/>
    </row>
    <row r="41" spans="1:6" x14ac:dyDescent="0.25">
      <c r="A41" s="20" t="s">
        <v>39</v>
      </c>
      <c r="B41" s="121" t="s">
        <v>25</v>
      </c>
      <c r="D41" s="20"/>
      <c r="E41" s="20" t="s">
        <v>42</v>
      </c>
      <c r="F41"/>
    </row>
    <row r="42" spans="1:6" x14ac:dyDescent="0.25">
      <c r="A42" s="1" t="s">
        <v>40</v>
      </c>
      <c r="B42" s="60" t="s">
        <v>41</v>
      </c>
      <c r="D42" s="1"/>
      <c r="E42" s="1" t="s">
        <v>43</v>
      </c>
      <c r="F42"/>
    </row>
    <row r="43" spans="1:6" x14ac:dyDescent="0.25">
      <c r="C43" s="14"/>
      <c r="D43"/>
      <c r="E43"/>
      <c r="F43"/>
    </row>
  </sheetData>
  <mergeCells count="9">
    <mergeCell ref="B10:C10"/>
    <mergeCell ref="E10:F10"/>
    <mergeCell ref="D10:D11"/>
    <mergeCell ref="A10:A11"/>
    <mergeCell ref="A2:F2"/>
    <mergeCell ref="A4:F4"/>
    <mergeCell ref="A5:F5"/>
    <mergeCell ref="A6:F6"/>
    <mergeCell ref="A8:F8"/>
  </mergeCells>
  <pageMargins left="0.7" right="0.7" top="0.75" bottom="0.75" header="0.3" footer="0.3"/>
  <pageSetup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showGridLines="0" topLeftCell="D39" workbookViewId="0">
      <selection activeCell="E27" sqref="E27"/>
    </sheetView>
  </sheetViews>
  <sheetFormatPr baseColWidth="10" defaultRowHeight="14.25" x14ac:dyDescent="0.2"/>
  <cols>
    <col min="1" max="1" width="5.28515625" style="1" customWidth="1"/>
    <col min="2" max="2" width="6.5703125" style="1" customWidth="1"/>
    <col min="3" max="3" width="57.42578125" style="1" customWidth="1"/>
    <col min="4" max="9" width="23.140625" style="1" customWidth="1"/>
    <col min="10" max="11" width="20.85546875" style="1" customWidth="1"/>
    <col min="12" max="12" width="5.5703125" style="1" customWidth="1"/>
    <col min="13" max="16384" width="11.42578125" style="1"/>
  </cols>
  <sheetData>
    <row r="1" spans="1:14" ht="15" x14ac:dyDescent="0.25">
      <c r="F1" s="44"/>
      <c r="K1" s="170" t="s">
        <v>211</v>
      </c>
    </row>
    <row r="2" spans="1:14" ht="15.75" x14ac:dyDescent="0.2">
      <c r="C2" s="479" t="s">
        <v>0</v>
      </c>
      <c r="D2" s="479"/>
      <c r="E2" s="479"/>
      <c r="F2" s="479"/>
      <c r="G2" s="479"/>
      <c r="H2" s="479"/>
      <c r="I2" s="479"/>
      <c r="J2" s="479"/>
      <c r="K2" s="479"/>
    </row>
    <row r="3" spans="1:14" ht="15.75" x14ac:dyDescent="0.2">
      <c r="D3" s="42"/>
      <c r="E3" s="42"/>
      <c r="F3" s="45"/>
      <c r="G3" s="42"/>
      <c r="H3" s="42"/>
      <c r="I3" s="42"/>
    </row>
    <row r="4" spans="1:14" ht="15.75" x14ac:dyDescent="0.2">
      <c r="C4" s="479" t="s">
        <v>57</v>
      </c>
      <c r="D4" s="479"/>
      <c r="E4" s="479"/>
      <c r="F4" s="479"/>
      <c r="G4" s="479"/>
      <c r="H4" s="479"/>
      <c r="I4" s="479"/>
      <c r="J4" s="479"/>
      <c r="K4" s="479"/>
    </row>
    <row r="5" spans="1:14" ht="15" x14ac:dyDescent="0.2">
      <c r="C5" s="502" t="s">
        <v>349</v>
      </c>
      <c r="D5" s="502"/>
      <c r="E5" s="502"/>
      <c r="F5" s="502"/>
      <c r="G5" s="502"/>
      <c r="H5" s="502"/>
      <c r="I5" s="502"/>
      <c r="J5" s="502"/>
      <c r="K5" s="502"/>
    </row>
    <row r="6" spans="1:14" ht="15" x14ac:dyDescent="0.2">
      <c r="C6" s="502" t="s">
        <v>147</v>
      </c>
      <c r="D6" s="502"/>
      <c r="E6" s="502"/>
      <c r="F6" s="502"/>
      <c r="G6" s="502"/>
      <c r="H6" s="502"/>
      <c r="I6" s="502"/>
      <c r="J6" s="502"/>
      <c r="K6" s="502"/>
    </row>
    <row r="7" spans="1:14" ht="15" x14ac:dyDescent="0.2">
      <c r="C7" s="190"/>
      <c r="D7" s="190"/>
      <c r="E7" s="190"/>
      <c r="F7" s="190"/>
      <c r="G7" s="190"/>
      <c r="H7" s="190"/>
      <c r="I7" s="190"/>
    </row>
    <row r="8" spans="1:14" ht="15.75" x14ac:dyDescent="0.2">
      <c r="C8" s="479" t="s">
        <v>212</v>
      </c>
      <c r="D8" s="479"/>
      <c r="E8" s="479"/>
      <c r="F8" s="479"/>
      <c r="G8" s="479"/>
      <c r="H8" s="479"/>
      <c r="I8" s="479"/>
      <c r="J8" s="479"/>
      <c r="K8" s="479"/>
    </row>
    <row r="9" spans="1:14" ht="18" x14ac:dyDescent="0.2">
      <c r="C9" s="191"/>
      <c r="D9" s="191"/>
      <c r="E9" s="191"/>
      <c r="F9" s="191"/>
      <c r="G9" s="191"/>
      <c r="H9" s="191"/>
      <c r="I9" s="191"/>
    </row>
    <row r="10" spans="1:14" s="91" customFormat="1" ht="14.25" customHeight="1" x14ac:dyDescent="0.25">
      <c r="A10" s="197"/>
      <c r="C10" s="506" t="s">
        <v>28</v>
      </c>
      <c r="D10" s="504" t="s">
        <v>213</v>
      </c>
      <c r="E10" s="504" t="s">
        <v>430</v>
      </c>
      <c r="F10" s="504" t="s">
        <v>214</v>
      </c>
      <c r="G10" s="504" t="s">
        <v>215</v>
      </c>
      <c r="H10" s="504" t="s">
        <v>216</v>
      </c>
      <c r="I10" s="504" t="s">
        <v>217</v>
      </c>
      <c r="J10" s="506" t="s">
        <v>6</v>
      </c>
      <c r="K10" s="506"/>
      <c r="L10" s="192"/>
    </row>
    <row r="11" spans="1:14" s="91" customFormat="1" ht="15" customHeight="1" x14ac:dyDescent="0.25">
      <c r="A11" s="197"/>
      <c r="B11" s="192"/>
      <c r="C11" s="507"/>
      <c r="D11" s="505"/>
      <c r="E11" s="505"/>
      <c r="F11" s="505"/>
      <c r="G11" s="505"/>
      <c r="H11" s="505"/>
      <c r="I11" s="505"/>
      <c r="J11" s="193" t="s">
        <v>352</v>
      </c>
      <c r="K11" s="193" t="s">
        <v>353</v>
      </c>
      <c r="L11" s="192"/>
    </row>
    <row r="12" spans="1:14" s="79" customFormat="1" ht="17.25" customHeight="1" x14ac:dyDescent="0.25">
      <c r="B12" s="198">
        <v>1132</v>
      </c>
      <c r="C12" s="167" t="s">
        <v>234</v>
      </c>
      <c r="D12" s="168">
        <v>0</v>
      </c>
      <c r="E12" s="168"/>
      <c r="F12" s="168">
        <v>0</v>
      </c>
      <c r="G12" s="169">
        <v>0</v>
      </c>
      <c r="H12" s="169" t="e">
        <f>VLOOKUP(B12,#REF!,5,FALSE)</f>
        <v>#REF!</v>
      </c>
      <c r="I12" s="168">
        <v>0</v>
      </c>
      <c r="J12" s="164" t="e">
        <f>SUM(D12:I12)</f>
        <v>#REF!</v>
      </c>
      <c r="K12" s="169" t="e">
        <f>VLOOKUP(B12,#REF!,5,FALSE)</f>
        <v>#REF!</v>
      </c>
      <c r="N12" s="198"/>
    </row>
    <row r="13" spans="1:14" s="79" customFormat="1" ht="17.25" customHeight="1" x14ac:dyDescent="0.25">
      <c r="B13" s="198">
        <v>1106</v>
      </c>
      <c r="C13" s="167" t="s">
        <v>227</v>
      </c>
      <c r="D13" s="168">
        <v>0</v>
      </c>
      <c r="E13" s="168"/>
      <c r="F13" s="168">
        <v>0</v>
      </c>
      <c r="G13" s="169">
        <v>0</v>
      </c>
      <c r="H13" s="169" t="e">
        <f>VLOOKUP(B13,#REF!,5,FALSE)</f>
        <v>#REF!</v>
      </c>
      <c r="I13" s="168">
        <v>0</v>
      </c>
      <c r="J13" s="164" t="e">
        <f t="shared" ref="J13:J54" si="0">SUM(D13:I13)</f>
        <v>#REF!</v>
      </c>
      <c r="K13" s="169" t="e">
        <f>VLOOKUP(B13,#REF!,5,FALSE)</f>
        <v>#REF!</v>
      </c>
      <c r="N13" s="198"/>
    </row>
    <row r="14" spans="1:14" s="79" customFormat="1" ht="17.25" customHeight="1" x14ac:dyDescent="0.25">
      <c r="B14" s="198">
        <v>1126</v>
      </c>
      <c r="C14" s="167" t="s">
        <v>231</v>
      </c>
      <c r="D14" s="168">
        <v>0</v>
      </c>
      <c r="E14" s="168"/>
      <c r="F14" s="168">
        <v>0</v>
      </c>
      <c r="G14" s="169">
        <v>0</v>
      </c>
      <c r="H14" s="169" t="e">
        <f>VLOOKUP(B14,#REF!,5,FALSE)</f>
        <v>#REF!</v>
      </c>
      <c r="I14" s="168">
        <v>0</v>
      </c>
      <c r="J14" s="164" t="e">
        <f t="shared" si="0"/>
        <v>#REF!</v>
      </c>
      <c r="K14" s="169" t="e">
        <f>VLOOKUP(B14,#REF!,5,FALSE)</f>
        <v>#REF!</v>
      </c>
      <c r="N14" s="198"/>
    </row>
    <row r="15" spans="1:14" s="79" customFormat="1" ht="17.25" customHeight="1" x14ac:dyDescent="0.25">
      <c r="B15" s="198">
        <v>1105</v>
      </c>
      <c r="C15" s="167" t="s">
        <v>226</v>
      </c>
      <c r="D15" s="168">
        <v>0</v>
      </c>
      <c r="E15" s="168"/>
      <c r="F15" s="168">
        <v>0</v>
      </c>
      <c r="G15" s="169">
        <v>0</v>
      </c>
      <c r="H15" s="169" t="e">
        <f>VLOOKUP(B15,#REF!,5,FALSE)</f>
        <v>#REF!</v>
      </c>
      <c r="I15" s="168">
        <v>0</v>
      </c>
      <c r="J15" s="164" t="e">
        <f t="shared" si="0"/>
        <v>#REF!</v>
      </c>
      <c r="K15" s="169" t="e">
        <f>VLOOKUP(B15,#REF!,5,FALSE)</f>
        <v>#REF!</v>
      </c>
      <c r="N15" s="198"/>
    </row>
    <row r="16" spans="1:14" s="79" customFormat="1" ht="17.25" customHeight="1" x14ac:dyDescent="0.25">
      <c r="A16" s="198">
        <v>1504</v>
      </c>
      <c r="B16" s="198">
        <v>1505</v>
      </c>
      <c r="C16" s="167" t="s">
        <v>432</v>
      </c>
      <c r="D16" s="168">
        <v>0</v>
      </c>
      <c r="E16" s="169" t="e">
        <f>VLOOKUP(B16,#REF!,5,FALSE)</f>
        <v>#REF!</v>
      </c>
      <c r="F16" s="168">
        <v>0</v>
      </c>
      <c r="G16" s="168">
        <v>0</v>
      </c>
      <c r="H16" s="168">
        <v>0</v>
      </c>
      <c r="I16" s="168">
        <v>0</v>
      </c>
      <c r="J16" s="164" t="e">
        <f t="shared" si="0"/>
        <v>#REF!</v>
      </c>
      <c r="K16" s="169" t="e">
        <f>VLOOKUP(A16,#REF!,5,FALSE)</f>
        <v>#REF!</v>
      </c>
      <c r="N16" s="198"/>
    </row>
    <row r="17" spans="1:14" s="79" customFormat="1" ht="17.25" customHeight="1" x14ac:dyDescent="0.25">
      <c r="B17" s="198">
        <v>1503</v>
      </c>
      <c r="C17" s="167" t="s">
        <v>239</v>
      </c>
      <c r="D17" s="168">
        <v>0</v>
      </c>
      <c r="E17" s="169" t="e">
        <f>VLOOKUP(B17,#REF!,5,FALSE)</f>
        <v>#REF!</v>
      </c>
      <c r="F17" s="168">
        <v>0</v>
      </c>
      <c r="G17" s="168">
        <v>0</v>
      </c>
      <c r="H17" s="168">
        <v>0</v>
      </c>
      <c r="I17" s="168">
        <v>0</v>
      </c>
      <c r="J17" s="164" t="e">
        <f t="shared" si="0"/>
        <v>#REF!</v>
      </c>
      <c r="K17" s="169" t="e">
        <f>VLOOKUP(B17,#REF!,5,FALSE)</f>
        <v>#REF!</v>
      </c>
      <c r="M17" s="198"/>
      <c r="N17" s="198"/>
    </row>
    <row r="18" spans="1:14" s="79" customFormat="1" ht="17.25" customHeight="1" x14ac:dyDescent="0.25">
      <c r="B18" s="198">
        <v>110102</v>
      </c>
      <c r="C18" s="167" t="s">
        <v>252</v>
      </c>
      <c r="D18" s="168">
        <v>0</v>
      </c>
      <c r="E18" s="168"/>
      <c r="F18" s="168">
        <v>0</v>
      </c>
      <c r="G18" s="169">
        <v>0</v>
      </c>
      <c r="H18" s="169" t="e">
        <f>VLOOKUP(B18,#REF!,5,FALSE)</f>
        <v>#REF!</v>
      </c>
      <c r="I18" s="168">
        <v>0</v>
      </c>
      <c r="J18" s="164" t="e">
        <f t="shared" si="0"/>
        <v>#REF!</v>
      </c>
      <c r="K18" s="169" t="e">
        <f>VLOOKUP(B18,#REF!,5,FALSE)</f>
        <v>#REF!</v>
      </c>
      <c r="M18" s="198"/>
      <c r="N18" s="198"/>
    </row>
    <row r="19" spans="1:14" s="79" customFormat="1" ht="17.25" customHeight="1" x14ac:dyDescent="0.25">
      <c r="A19" s="198">
        <v>1138</v>
      </c>
      <c r="B19" s="198">
        <v>1134</v>
      </c>
      <c r="C19" s="167" t="s">
        <v>235</v>
      </c>
      <c r="D19" s="168">
        <v>0</v>
      </c>
      <c r="E19" s="168"/>
      <c r="F19" s="168">
        <v>0</v>
      </c>
      <c r="G19" s="169">
        <v>0</v>
      </c>
      <c r="H19" s="169" t="e">
        <f>VLOOKUP(B19,#REF!,5,FALSE)+VLOOKUP(A19,#REF!,5,FALSE)</f>
        <v>#REF!</v>
      </c>
      <c r="I19" s="168">
        <v>0</v>
      </c>
      <c r="J19" s="164" t="e">
        <f t="shared" si="0"/>
        <v>#REF!</v>
      </c>
      <c r="K19" s="169" t="e">
        <f>VLOOKUP(B19,#REF!,5,FALSE)</f>
        <v>#REF!</v>
      </c>
      <c r="N19" s="198"/>
    </row>
    <row r="20" spans="1:14" s="79" customFormat="1" ht="17.25" customHeight="1" x14ac:dyDescent="0.25">
      <c r="B20" s="198">
        <v>110103</v>
      </c>
      <c r="C20" s="167" t="s">
        <v>377</v>
      </c>
      <c r="D20" s="168"/>
      <c r="E20" s="168"/>
      <c r="F20" s="168"/>
      <c r="G20" s="169">
        <v>0</v>
      </c>
      <c r="H20" s="169" t="e">
        <f>VLOOKUP(B20,#REF!,5,FALSE)</f>
        <v>#REF!</v>
      </c>
      <c r="I20" s="168"/>
      <c r="J20" s="164" t="e">
        <f t="shared" si="0"/>
        <v>#REF!</v>
      </c>
      <c r="K20" s="169" t="e">
        <f>VLOOKUP(B20,#REF!,5,FALSE)</f>
        <v>#REF!</v>
      </c>
      <c r="N20" s="198"/>
    </row>
    <row r="21" spans="1:14" s="79" customFormat="1" ht="17.25" customHeight="1" x14ac:dyDescent="0.25">
      <c r="B21" s="198">
        <v>1122</v>
      </c>
      <c r="C21" s="167" t="s">
        <v>255</v>
      </c>
      <c r="D21" s="168">
        <v>0</v>
      </c>
      <c r="E21" s="168"/>
      <c r="F21" s="168">
        <v>0</v>
      </c>
      <c r="G21" s="169">
        <v>0</v>
      </c>
      <c r="H21" s="169" t="e">
        <f>VLOOKUP(B21,#REF!,5,FALSE)</f>
        <v>#REF!</v>
      </c>
      <c r="I21" s="168">
        <v>0</v>
      </c>
      <c r="J21" s="164" t="e">
        <f t="shared" si="0"/>
        <v>#REF!</v>
      </c>
      <c r="K21" s="169" t="e">
        <f>VLOOKUP(B21,#REF!,5,FALSE)</f>
        <v>#REF!</v>
      </c>
      <c r="N21" s="198"/>
    </row>
    <row r="22" spans="1:14" s="79" customFormat="1" ht="17.25" customHeight="1" x14ac:dyDescent="0.25">
      <c r="A22" s="198">
        <v>1133</v>
      </c>
      <c r="B22" s="198">
        <v>1127</v>
      </c>
      <c r="C22" s="167" t="s">
        <v>232</v>
      </c>
      <c r="D22" s="168">
        <v>0</v>
      </c>
      <c r="E22" s="168"/>
      <c r="F22" s="168">
        <v>0</v>
      </c>
      <c r="G22" s="169">
        <v>0</v>
      </c>
      <c r="H22" s="169" t="e">
        <f>VLOOKUP(B22,#REF!,5,FALSE)+VLOOKUP(A22,#REF!,5,FALSE)</f>
        <v>#REF!</v>
      </c>
      <c r="I22" s="168">
        <v>0</v>
      </c>
      <c r="J22" s="164" t="e">
        <f t="shared" si="0"/>
        <v>#REF!</v>
      </c>
      <c r="K22" s="169" t="e">
        <f>VLOOKUP(B22,#REF!,5,FALSE)+VLOOKUP(A22,#REF!,5,FALSE)</f>
        <v>#REF!</v>
      </c>
      <c r="N22" s="198"/>
    </row>
    <row r="23" spans="1:14" s="79" customFormat="1" ht="17.25" customHeight="1" x14ac:dyDescent="0.25">
      <c r="C23" s="167" t="s">
        <v>250</v>
      </c>
      <c r="D23" s="168">
        <v>0</v>
      </c>
      <c r="E23" s="168"/>
      <c r="F23" s="168">
        <v>0</v>
      </c>
      <c r="G23" s="168">
        <v>0</v>
      </c>
      <c r="H23" s="169">
        <v>0</v>
      </c>
      <c r="I23" s="168">
        <v>0</v>
      </c>
      <c r="J23" s="164">
        <f t="shared" si="0"/>
        <v>0</v>
      </c>
      <c r="K23" s="169">
        <v>0</v>
      </c>
      <c r="N23" s="172"/>
    </row>
    <row r="24" spans="1:14" s="79" customFormat="1" ht="17.25" customHeight="1" x14ac:dyDescent="0.25">
      <c r="B24" s="198">
        <v>1149</v>
      </c>
      <c r="C24" s="167" t="s">
        <v>237</v>
      </c>
      <c r="D24" s="168">
        <v>0</v>
      </c>
      <c r="E24" s="168"/>
      <c r="F24" s="168">
        <v>0</v>
      </c>
      <c r="G24" s="166"/>
      <c r="H24" s="169" t="e">
        <f>VLOOKUP(B24,#REF!,5,FALSE)</f>
        <v>#REF!</v>
      </c>
      <c r="I24" s="168">
        <v>0</v>
      </c>
      <c r="J24" s="164" t="e">
        <f t="shared" si="0"/>
        <v>#REF!</v>
      </c>
      <c r="K24" s="169" t="e">
        <f>VLOOKUP(B24,#REF!,5,FALSE)</f>
        <v>#REF!</v>
      </c>
      <c r="M24" s="198"/>
      <c r="N24" s="198"/>
    </row>
    <row r="25" spans="1:14" s="79" customFormat="1" ht="17.25" customHeight="1" x14ac:dyDescent="0.25">
      <c r="B25" s="198">
        <v>1303</v>
      </c>
      <c r="C25" s="167" t="s">
        <v>262</v>
      </c>
      <c r="D25" s="168">
        <v>0</v>
      </c>
      <c r="E25" s="168"/>
      <c r="F25" s="168">
        <v>0</v>
      </c>
      <c r="G25" s="168">
        <v>0</v>
      </c>
      <c r="H25" s="169" t="e">
        <f>VLOOKUP(B25,#REF!,5,FALSE)</f>
        <v>#REF!</v>
      </c>
      <c r="I25" s="168">
        <v>0</v>
      </c>
      <c r="J25" s="164" t="e">
        <f t="shared" si="0"/>
        <v>#REF!</v>
      </c>
      <c r="K25" s="169" t="e">
        <f>VLOOKUP(B25,#REF!,5,FALSE)+VLOOKUP(A44,#REF!,5,FALSE)</f>
        <v>#REF!</v>
      </c>
      <c r="N25" s="198"/>
    </row>
    <row r="26" spans="1:14" s="79" customFormat="1" ht="17.25" customHeight="1" x14ac:dyDescent="0.25">
      <c r="B26" s="198">
        <v>1019</v>
      </c>
      <c r="C26" s="167" t="s">
        <v>251</v>
      </c>
      <c r="D26" s="168">
        <v>0</v>
      </c>
      <c r="E26" s="168"/>
      <c r="F26" s="168">
        <v>0</v>
      </c>
      <c r="G26" s="168">
        <v>0</v>
      </c>
      <c r="H26" s="169" t="e">
        <f>VLOOKUP(B26,#REF!,5,FALSE)</f>
        <v>#REF!</v>
      </c>
      <c r="I26" s="168">
        <v>0</v>
      </c>
      <c r="J26" s="164" t="e">
        <f t="shared" si="0"/>
        <v>#REF!</v>
      </c>
      <c r="K26" s="169" t="e">
        <f>VLOOKUP(B26,#REF!,5,FALSE)</f>
        <v>#REF!</v>
      </c>
      <c r="N26" s="198"/>
    </row>
    <row r="27" spans="1:14" s="79" customFormat="1" ht="17.25" customHeight="1" x14ac:dyDescent="0.25">
      <c r="B27" s="198">
        <v>1501</v>
      </c>
      <c r="C27" s="167" t="s">
        <v>200</v>
      </c>
      <c r="D27" s="168">
        <v>0</v>
      </c>
      <c r="E27" s="169" t="e">
        <f>VLOOKUP(B27,#REF!,5,FALSE)</f>
        <v>#REF!</v>
      </c>
      <c r="F27" s="168">
        <v>0</v>
      </c>
      <c r="G27" s="168">
        <v>0</v>
      </c>
      <c r="H27" s="168">
        <v>0</v>
      </c>
      <c r="I27" s="168">
        <v>0</v>
      </c>
      <c r="J27" s="164" t="e">
        <f t="shared" si="0"/>
        <v>#REF!</v>
      </c>
      <c r="K27" s="169" t="e">
        <f>VLOOKUP(B27,#REF!,5,FALSE)</f>
        <v>#REF!</v>
      </c>
      <c r="N27" s="198"/>
    </row>
    <row r="28" spans="1:14" s="79" customFormat="1" ht="17.25" customHeight="1" x14ac:dyDescent="0.25">
      <c r="B28" s="179">
        <v>1010</v>
      </c>
      <c r="C28" s="167" t="s">
        <v>348</v>
      </c>
      <c r="D28" s="168">
        <v>0</v>
      </c>
      <c r="E28" s="168"/>
      <c r="F28" s="168">
        <v>0</v>
      </c>
      <c r="G28" s="168">
        <v>0</v>
      </c>
      <c r="H28" s="169" t="e">
        <f>VLOOKUP(B28,#REF!,5,FALSE)</f>
        <v>#REF!</v>
      </c>
      <c r="I28" s="168">
        <v>0</v>
      </c>
      <c r="J28" s="164" t="e">
        <f t="shared" si="0"/>
        <v>#REF!</v>
      </c>
      <c r="K28" s="169" t="e">
        <f>VLOOKUP(B28,#REF!,5,FALSE)</f>
        <v>#REF!</v>
      </c>
      <c r="M28" s="198"/>
      <c r="N28" s="198"/>
    </row>
    <row r="29" spans="1:14" s="79" customFormat="1" ht="17.25" customHeight="1" x14ac:dyDescent="0.25">
      <c r="B29" s="172">
        <v>1115</v>
      </c>
      <c r="C29" s="167" t="s">
        <v>253</v>
      </c>
      <c r="D29" s="168">
        <v>0</v>
      </c>
      <c r="E29" s="168"/>
      <c r="F29" s="168">
        <v>0</v>
      </c>
      <c r="G29" s="168">
        <v>0</v>
      </c>
      <c r="H29" s="169" t="e">
        <f>VLOOKUP(B29,#REF!,5,FALSE)</f>
        <v>#REF!</v>
      </c>
      <c r="I29" s="168">
        <v>0</v>
      </c>
      <c r="J29" s="164" t="e">
        <f t="shared" si="0"/>
        <v>#REF!</v>
      </c>
      <c r="K29" s="169" t="e">
        <f>VLOOKUP(B29,#REF!,5,FALSE)</f>
        <v>#REF!</v>
      </c>
      <c r="N29" s="179"/>
    </row>
    <row r="30" spans="1:14" s="79" customFormat="1" ht="17.25" customHeight="1" x14ac:dyDescent="0.25">
      <c r="B30" s="179">
        <v>1011</v>
      </c>
      <c r="C30" s="167" t="s">
        <v>221</v>
      </c>
      <c r="D30" s="168">
        <v>0</v>
      </c>
      <c r="E30" s="168"/>
      <c r="F30" s="168">
        <v>0</v>
      </c>
      <c r="G30" s="168">
        <v>0</v>
      </c>
      <c r="H30" s="169" t="e">
        <f>VLOOKUP(B30,#REF!,5,FALSE)</f>
        <v>#REF!</v>
      </c>
      <c r="I30" s="168">
        <v>0</v>
      </c>
      <c r="J30" s="164" t="e">
        <f t="shared" si="0"/>
        <v>#REF!</v>
      </c>
      <c r="K30" s="169" t="e">
        <f>VLOOKUP(B30,#REF!,5,FALSE)</f>
        <v>#REF!</v>
      </c>
      <c r="N30" s="172"/>
    </row>
    <row r="31" spans="1:14" s="79" customFormat="1" ht="17.25" customHeight="1" x14ac:dyDescent="0.25">
      <c r="B31" s="198">
        <v>1129</v>
      </c>
      <c r="C31" s="167" t="s">
        <v>258</v>
      </c>
      <c r="D31" s="168">
        <v>0</v>
      </c>
      <c r="E31" s="168"/>
      <c r="F31" s="168">
        <v>0</v>
      </c>
      <c r="G31" s="168">
        <v>0</v>
      </c>
      <c r="H31" s="169" t="e">
        <f>VLOOKUP(B31,#REF!,5,FALSE)</f>
        <v>#REF!</v>
      </c>
      <c r="I31" s="168">
        <v>0</v>
      </c>
      <c r="J31" s="164" t="e">
        <f t="shared" si="0"/>
        <v>#REF!</v>
      </c>
      <c r="K31" s="169" t="e">
        <f>VLOOKUP(B31,#REF!,5,FALSE)</f>
        <v>#REF!</v>
      </c>
    </row>
    <row r="32" spans="1:14" s="79" customFormat="1" ht="17.25" customHeight="1" x14ac:dyDescent="0.25">
      <c r="B32" s="198">
        <v>1012</v>
      </c>
      <c r="C32" s="167" t="s">
        <v>222</v>
      </c>
      <c r="D32" s="168">
        <v>0</v>
      </c>
      <c r="E32" s="168"/>
      <c r="F32" s="168">
        <v>0</v>
      </c>
      <c r="G32" s="169"/>
      <c r="H32" s="169" t="e">
        <f>VLOOKUP(B32,#REF!,5,FALSE)</f>
        <v>#REF!</v>
      </c>
      <c r="I32" s="168">
        <v>0</v>
      </c>
      <c r="J32" s="164" t="e">
        <f t="shared" si="0"/>
        <v>#REF!</v>
      </c>
      <c r="K32" s="169" t="e">
        <f>VLOOKUP(B32,#REF!,5,FALSE)</f>
        <v>#REF!</v>
      </c>
    </row>
    <row r="33" spans="1:14" s="79" customFormat="1" ht="17.25" customHeight="1" x14ac:dyDescent="0.25">
      <c r="B33" s="198">
        <v>1139</v>
      </c>
      <c r="C33" s="167" t="s">
        <v>256</v>
      </c>
      <c r="D33" s="168">
        <v>0</v>
      </c>
      <c r="E33" s="168"/>
      <c r="F33" s="168">
        <v>0</v>
      </c>
      <c r="G33" s="169"/>
      <c r="H33" s="169" t="e">
        <f>VLOOKUP(B33,#REF!,5,FALSE)</f>
        <v>#REF!</v>
      </c>
      <c r="I33" s="168">
        <v>0</v>
      </c>
      <c r="J33" s="164" t="e">
        <f t="shared" si="0"/>
        <v>#REF!</v>
      </c>
      <c r="K33" s="169" t="e">
        <f>VLOOKUP(B33,#REF!,5,FALSE)</f>
        <v>#REF!</v>
      </c>
    </row>
    <row r="34" spans="1:14" s="79" customFormat="1" ht="17.25" customHeight="1" x14ac:dyDescent="0.25">
      <c r="B34" s="198">
        <v>1136</v>
      </c>
      <c r="C34" s="167" t="s">
        <v>261</v>
      </c>
      <c r="D34" s="168">
        <v>0</v>
      </c>
      <c r="E34" s="168"/>
      <c r="F34" s="168">
        <v>0</v>
      </c>
      <c r="G34" s="166"/>
      <c r="H34" s="169" t="e">
        <f>VLOOKUP(B34,#REF!,5,FALSE)</f>
        <v>#REF!</v>
      </c>
      <c r="I34" s="168">
        <v>0</v>
      </c>
      <c r="J34" s="164" t="e">
        <f t="shared" si="0"/>
        <v>#REF!</v>
      </c>
      <c r="K34" s="169" t="e">
        <f>VLOOKUP(B34,#REF!,5,FALSE)</f>
        <v>#REF!</v>
      </c>
      <c r="N34" s="198"/>
    </row>
    <row r="35" spans="1:14" s="79" customFormat="1" ht="17.25" customHeight="1" x14ac:dyDescent="0.25">
      <c r="B35" s="198">
        <v>1137</v>
      </c>
      <c r="C35" s="167" t="s">
        <v>236</v>
      </c>
      <c r="D35" s="168">
        <v>0</v>
      </c>
      <c r="E35" s="168"/>
      <c r="F35" s="168">
        <v>0</v>
      </c>
      <c r="G35" s="169"/>
      <c r="H35" s="169" t="e">
        <f>VLOOKUP(B35,#REF!,5,FALSE)</f>
        <v>#REF!</v>
      </c>
      <c r="I35" s="168">
        <v>0</v>
      </c>
      <c r="J35" s="164" t="e">
        <f t="shared" si="0"/>
        <v>#REF!</v>
      </c>
      <c r="K35" s="169" t="e">
        <f>VLOOKUP(B35,#REF!,5,FALSE)</f>
        <v>#REF!</v>
      </c>
      <c r="N35" s="198"/>
    </row>
    <row r="36" spans="1:14" s="79" customFormat="1" ht="17.25" customHeight="1" x14ac:dyDescent="0.25">
      <c r="B36" s="198">
        <v>1015</v>
      </c>
      <c r="C36" s="162" t="s">
        <v>249</v>
      </c>
      <c r="D36" s="163">
        <v>0</v>
      </c>
      <c r="E36" s="163"/>
      <c r="F36" s="163">
        <v>0</v>
      </c>
      <c r="G36" s="163"/>
      <c r="H36" s="169" t="e">
        <f>VLOOKUP(B36,#REF!,5,FALSE)</f>
        <v>#REF!</v>
      </c>
      <c r="I36" s="163">
        <v>0</v>
      </c>
      <c r="J36" s="164" t="e">
        <f t="shared" si="0"/>
        <v>#REF!</v>
      </c>
      <c r="K36" s="169" t="e">
        <f>VLOOKUP(B36,#REF!,5,FALSE)</f>
        <v>#REF!</v>
      </c>
      <c r="M36" s="198"/>
      <c r="N36" s="198"/>
    </row>
    <row r="37" spans="1:14" s="79" customFormat="1" ht="17.25" customHeight="1" x14ac:dyDescent="0.25">
      <c r="B37" s="198">
        <v>1104</v>
      </c>
      <c r="C37" s="162" t="s">
        <v>225</v>
      </c>
      <c r="D37" s="163">
        <v>0</v>
      </c>
      <c r="E37" s="163"/>
      <c r="F37" s="163">
        <v>0</v>
      </c>
      <c r="G37" s="164"/>
      <c r="H37" s="169" t="e">
        <f>VLOOKUP(B37,#REF!,5,FALSE)</f>
        <v>#REF!</v>
      </c>
      <c r="I37" s="163">
        <v>0</v>
      </c>
      <c r="J37" s="164" t="e">
        <f t="shared" si="0"/>
        <v>#REF!</v>
      </c>
      <c r="K37" s="169" t="e">
        <f>VLOOKUP(B37,#REF!,5,FALSE)</f>
        <v>#REF!</v>
      </c>
      <c r="M37" s="198"/>
      <c r="N37" s="198"/>
    </row>
    <row r="38" spans="1:14" s="79" customFormat="1" ht="17.25" customHeight="1" x14ac:dyDescent="0.25">
      <c r="B38" s="198">
        <v>19</v>
      </c>
      <c r="C38" s="162" t="s">
        <v>214</v>
      </c>
      <c r="D38" s="163">
        <v>0</v>
      </c>
      <c r="E38" s="163"/>
      <c r="F38" s="169" t="e">
        <f>VLOOKUP(B38,#REF!,5,FALSE)</f>
        <v>#REF!</v>
      </c>
      <c r="G38" s="163"/>
      <c r="H38" s="169">
        <v>0</v>
      </c>
      <c r="I38" s="163">
        <v>0</v>
      </c>
      <c r="J38" s="164" t="e">
        <f t="shared" si="0"/>
        <v>#REF!</v>
      </c>
      <c r="K38" s="169" t="e">
        <f>VLOOKUP(B38,#REF!,5,FALSE)</f>
        <v>#REF!</v>
      </c>
    </row>
    <row r="39" spans="1:14" s="79" customFormat="1" ht="17.25" customHeight="1" x14ac:dyDescent="0.25">
      <c r="A39" s="172">
        <v>1135</v>
      </c>
      <c r="B39" s="198">
        <v>1117</v>
      </c>
      <c r="C39" s="162" t="s">
        <v>230</v>
      </c>
      <c r="D39" s="163">
        <v>0</v>
      </c>
      <c r="E39" s="163"/>
      <c r="F39" s="163">
        <v>0</v>
      </c>
      <c r="G39" s="198"/>
      <c r="H39" s="169" t="e">
        <f>VLOOKUP(B39,#REF!,5,FALSE)+VLOOKUP(A39,#REF!,5,FALSE)</f>
        <v>#REF!</v>
      </c>
      <c r="I39" s="163">
        <v>0</v>
      </c>
      <c r="J39" s="164" t="e">
        <f t="shared" si="0"/>
        <v>#REF!</v>
      </c>
      <c r="K39" s="169" t="e">
        <f>VLOOKUP(B39,#REF!,5,FALSE)+VLOOKUP(A39,#REF!,5,FALSE)</f>
        <v>#REF!</v>
      </c>
      <c r="N39" s="179"/>
    </row>
    <row r="40" spans="1:14" s="79" customFormat="1" ht="17.25" customHeight="1" x14ac:dyDescent="0.25">
      <c r="B40" s="198">
        <v>1301</v>
      </c>
      <c r="C40" s="162" t="s">
        <v>238</v>
      </c>
      <c r="D40" s="163">
        <v>0</v>
      </c>
      <c r="E40" s="163"/>
      <c r="F40" s="163">
        <v>0</v>
      </c>
      <c r="G40" s="163"/>
      <c r="H40" s="169" t="e">
        <f>VLOOKUP(B40,#REF!,5,FALSE)</f>
        <v>#REF!</v>
      </c>
      <c r="I40" s="163">
        <v>0</v>
      </c>
      <c r="J40" s="164" t="e">
        <f t="shared" si="0"/>
        <v>#REF!</v>
      </c>
      <c r="K40" s="169" t="e">
        <f>VLOOKUP(B40,#REF!,5,FALSE)</f>
        <v>#REF!</v>
      </c>
      <c r="N40" s="198"/>
    </row>
    <row r="41" spans="1:14" s="79" customFormat="1" ht="17.25" customHeight="1" x14ac:dyDescent="0.25">
      <c r="B41" s="172">
        <v>1125</v>
      </c>
      <c r="C41" s="162" t="s">
        <v>257</v>
      </c>
      <c r="D41" s="163">
        <v>0</v>
      </c>
      <c r="E41" s="163"/>
      <c r="F41" s="163">
        <v>0</v>
      </c>
      <c r="G41" s="163"/>
      <c r="H41" s="169" t="e">
        <f>VLOOKUP(B41,#REF!,5,FALSE)</f>
        <v>#REF!</v>
      </c>
      <c r="I41" s="163">
        <v>0</v>
      </c>
      <c r="J41" s="164" t="e">
        <f t="shared" si="0"/>
        <v>#REF!</v>
      </c>
      <c r="K41" s="169" t="e">
        <f>VLOOKUP(B41,#REF!,5,FALSE)</f>
        <v>#REF!</v>
      </c>
      <c r="N41" s="198"/>
    </row>
    <row r="42" spans="1:14" s="79" customFormat="1" ht="17.25" customHeight="1" x14ac:dyDescent="0.25">
      <c r="B42" s="198">
        <v>1111</v>
      </c>
      <c r="C42" s="162" t="s">
        <v>229</v>
      </c>
      <c r="D42" s="163">
        <v>0</v>
      </c>
      <c r="E42" s="163"/>
      <c r="F42" s="163">
        <v>0</v>
      </c>
      <c r="G42" s="164"/>
      <c r="H42" s="169" t="e">
        <f>VLOOKUP(B42,#REF!,5,FALSE)</f>
        <v>#REF!</v>
      </c>
      <c r="I42" s="163">
        <v>0</v>
      </c>
      <c r="J42" s="164" t="e">
        <f t="shared" si="0"/>
        <v>#REF!</v>
      </c>
      <c r="K42" s="169" t="e">
        <f>VLOOKUP(B42,#REF!,5,FALSE)</f>
        <v>#REF!</v>
      </c>
      <c r="M42" s="198"/>
      <c r="N42" s="198"/>
    </row>
    <row r="43" spans="1:14" s="79" customFormat="1" ht="17.25" customHeight="1" x14ac:dyDescent="0.25">
      <c r="B43" s="198">
        <v>1118</v>
      </c>
      <c r="C43" s="162" t="s">
        <v>254</v>
      </c>
      <c r="D43" s="163">
        <v>0</v>
      </c>
      <c r="E43" s="163"/>
      <c r="F43" s="163">
        <v>0</v>
      </c>
      <c r="G43" s="164"/>
      <c r="H43" s="169" t="e">
        <f>VLOOKUP(B43,#REF!,5,FALSE)</f>
        <v>#REF!</v>
      </c>
      <c r="I43" s="163">
        <v>0</v>
      </c>
      <c r="J43" s="164" t="e">
        <f t="shared" si="0"/>
        <v>#REF!</v>
      </c>
      <c r="K43" s="169" t="e">
        <f>VLOOKUP(B43,#REF!,5,FALSE)</f>
        <v>#REF!</v>
      </c>
      <c r="N43" s="198"/>
    </row>
    <row r="44" spans="1:14" s="79" customFormat="1" ht="17.25" customHeight="1" x14ac:dyDescent="0.25">
      <c r="A44" s="198">
        <v>1017</v>
      </c>
      <c r="B44" s="198">
        <v>1141</v>
      </c>
      <c r="C44" s="162" t="s">
        <v>220</v>
      </c>
      <c r="D44" s="163">
        <v>0</v>
      </c>
      <c r="E44" s="163"/>
      <c r="F44" s="163">
        <v>0</v>
      </c>
      <c r="G44" s="163"/>
      <c r="H44" s="169" t="e">
        <f>VLOOKUP(B44,#REF!,5,FALSE)+VLOOKUP(A44,#REF!,5,FALSE)</f>
        <v>#REF!</v>
      </c>
      <c r="I44" s="163">
        <v>0</v>
      </c>
      <c r="J44" s="164" t="e">
        <f t="shared" si="0"/>
        <v>#REF!</v>
      </c>
      <c r="K44" s="169" t="e">
        <f>VLOOKUP(B44,#REF!,5,FALSE)</f>
        <v>#REF!</v>
      </c>
      <c r="N44" s="198"/>
    </row>
    <row r="45" spans="1:14" s="79" customFormat="1" ht="17.25" customHeight="1" x14ac:dyDescent="0.25">
      <c r="B45" s="198">
        <v>1013</v>
      </c>
      <c r="C45" s="162" t="s">
        <v>218</v>
      </c>
      <c r="D45" s="163">
        <v>0</v>
      </c>
      <c r="E45" s="163"/>
      <c r="F45" s="163">
        <v>0</v>
      </c>
      <c r="G45" s="163"/>
      <c r="H45" s="169" t="e">
        <f>VLOOKUP(B45,#REF!,5,FALSE)</f>
        <v>#REF!</v>
      </c>
      <c r="I45" s="163">
        <v>0</v>
      </c>
      <c r="J45" s="164" t="e">
        <f t="shared" si="0"/>
        <v>#REF!</v>
      </c>
      <c r="K45" s="169" t="e">
        <f>VLOOKUP(B45,#REF!,5,FALSE)</f>
        <v>#REF!</v>
      </c>
      <c r="N45" s="198"/>
    </row>
    <row r="46" spans="1:14" s="79" customFormat="1" ht="17.25" customHeight="1" x14ac:dyDescent="0.25">
      <c r="B46" s="198">
        <v>1016</v>
      </c>
      <c r="C46" s="162" t="s">
        <v>219</v>
      </c>
      <c r="D46" s="163">
        <v>0</v>
      </c>
      <c r="E46" s="163"/>
      <c r="F46" s="163">
        <v>0</v>
      </c>
      <c r="G46" s="163"/>
      <c r="H46" s="169" t="e">
        <f>VLOOKUP(B46,#REF!,5,FALSE)</f>
        <v>#REF!</v>
      </c>
      <c r="I46" s="163">
        <v>0</v>
      </c>
      <c r="J46" s="164" t="e">
        <f t="shared" si="0"/>
        <v>#REF!</v>
      </c>
      <c r="K46" s="169" t="e">
        <f>VLOOKUP(B46,#REF!,5,FALSE)</f>
        <v>#REF!</v>
      </c>
      <c r="N46" s="198"/>
    </row>
    <row r="47" spans="1:14" s="79" customFormat="1" ht="17.25" customHeight="1" x14ac:dyDescent="0.25">
      <c r="B47" s="198">
        <v>1128</v>
      </c>
      <c r="C47" s="162" t="s">
        <v>233</v>
      </c>
      <c r="D47" s="163">
        <v>0</v>
      </c>
      <c r="E47" s="163"/>
      <c r="F47" s="163">
        <v>0</v>
      </c>
      <c r="G47" s="164"/>
      <c r="H47" s="169" t="e">
        <f>VLOOKUP(B47,#REF!,5,FALSE)</f>
        <v>#REF!</v>
      </c>
      <c r="I47" s="163">
        <v>0</v>
      </c>
      <c r="J47" s="164" t="e">
        <f t="shared" si="0"/>
        <v>#REF!</v>
      </c>
      <c r="K47" s="169" t="e">
        <f>VLOOKUP(B47,#REF!,5,FALSE)</f>
        <v>#REF!</v>
      </c>
      <c r="N47" s="172"/>
    </row>
    <row r="48" spans="1:14" s="79" customFormat="1" ht="17.25" customHeight="1" x14ac:dyDescent="0.25">
      <c r="B48" s="198">
        <v>110201</v>
      </c>
      <c r="C48" s="162" t="s">
        <v>224</v>
      </c>
      <c r="D48" s="163">
        <v>0</v>
      </c>
      <c r="E48" s="163"/>
      <c r="F48" s="163">
        <v>0</v>
      </c>
      <c r="G48" s="164"/>
      <c r="H48" s="169" t="e">
        <f>VLOOKUP(B48,#REF!,5,FALSE)</f>
        <v>#REF!</v>
      </c>
      <c r="I48" s="163">
        <v>0</v>
      </c>
      <c r="J48" s="164" t="e">
        <f t="shared" si="0"/>
        <v>#REF!</v>
      </c>
      <c r="K48" s="169" t="e">
        <f>VLOOKUP(B48,#REF!,5,FALSE)</f>
        <v>#REF!</v>
      </c>
      <c r="N48" s="198"/>
    </row>
    <row r="49" spans="1:14" s="79" customFormat="1" ht="17.25" customHeight="1" x14ac:dyDescent="0.25">
      <c r="B49" s="198">
        <v>1140</v>
      </c>
      <c r="C49" s="162" t="s">
        <v>378</v>
      </c>
      <c r="D49" s="163"/>
      <c r="E49" s="163"/>
      <c r="F49" s="163"/>
      <c r="G49" s="164"/>
      <c r="H49" s="169" t="e">
        <f>VLOOKUP(B49,#REF!,5,FALSE)</f>
        <v>#REF!</v>
      </c>
      <c r="I49" s="163"/>
      <c r="J49" s="164" t="e">
        <f t="shared" si="0"/>
        <v>#REF!</v>
      </c>
      <c r="K49" s="169" t="e">
        <f>VLOOKUP(B49,#REF!,5,FALSE)</f>
        <v>#REF!</v>
      </c>
      <c r="N49" s="198"/>
    </row>
    <row r="50" spans="1:14" s="79" customFormat="1" ht="17.25" customHeight="1" x14ac:dyDescent="0.25">
      <c r="B50" s="198">
        <v>1131</v>
      </c>
      <c r="C50" s="162" t="s">
        <v>260</v>
      </c>
      <c r="D50" s="163">
        <v>0</v>
      </c>
      <c r="E50" s="163"/>
      <c r="F50" s="163">
        <v>0</v>
      </c>
      <c r="G50" s="164"/>
      <c r="H50" s="169" t="e">
        <f>VLOOKUP(B50,#REF!,5,FALSE)</f>
        <v>#REF!</v>
      </c>
      <c r="I50" s="163">
        <v>0</v>
      </c>
      <c r="J50" s="164" t="e">
        <f t="shared" si="0"/>
        <v>#REF!</v>
      </c>
      <c r="K50" s="169" t="e">
        <f>VLOOKUP(B50,#REF!,5,FALSE)</f>
        <v>#REF!</v>
      </c>
      <c r="N50" s="198"/>
    </row>
    <row r="51" spans="1:14" s="79" customFormat="1" ht="17.25" customHeight="1" x14ac:dyDescent="0.25">
      <c r="B51" s="198">
        <v>1130</v>
      </c>
      <c r="C51" s="162" t="s">
        <v>259</v>
      </c>
      <c r="D51" s="163">
        <v>0</v>
      </c>
      <c r="E51" s="163"/>
      <c r="F51" s="163">
        <v>0</v>
      </c>
      <c r="G51" s="164"/>
      <c r="H51" s="169" t="e">
        <f>VLOOKUP(B51,#REF!,5,FALSE)</f>
        <v>#REF!</v>
      </c>
      <c r="I51" s="163">
        <v>0</v>
      </c>
      <c r="J51" s="164" t="e">
        <f t="shared" si="0"/>
        <v>#REF!</v>
      </c>
      <c r="K51" s="169" t="e">
        <f>VLOOKUP(B51,#REF!,5,FALSE)</f>
        <v>#REF!</v>
      </c>
    </row>
    <row r="52" spans="1:14" s="79" customFormat="1" ht="17.25" customHeight="1" x14ac:dyDescent="0.25">
      <c r="A52" s="198">
        <v>1150</v>
      </c>
      <c r="B52" s="198">
        <v>1304</v>
      </c>
      <c r="C52" s="162" t="s">
        <v>431</v>
      </c>
      <c r="D52" s="163">
        <v>0</v>
      </c>
      <c r="E52" s="163"/>
      <c r="F52" s="163">
        <v>0</v>
      </c>
      <c r="G52" s="164"/>
      <c r="H52" s="169" t="e">
        <f>VLOOKUP(B52,#REF!,5,FALSE)+VLOOKUP(A52,#REF!,5,FALSE)</f>
        <v>#REF!</v>
      </c>
      <c r="I52" s="163">
        <v>0</v>
      </c>
      <c r="J52" s="164" t="e">
        <f t="shared" si="0"/>
        <v>#REF!</v>
      </c>
      <c r="K52" s="169" t="e">
        <f>VLOOKUP(B52,#REF!,5,FALSE)+VLOOKUP(A52,#REF!,5,FALSE)</f>
        <v>#REF!</v>
      </c>
    </row>
    <row r="53" spans="1:14" s="79" customFormat="1" ht="17.25" customHeight="1" x14ac:dyDescent="0.25">
      <c r="B53" s="198">
        <v>1110</v>
      </c>
      <c r="C53" s="162" t="s">
        <v>228</v>
      </c>
      <c r="D53" s="163">
        <v>0</v>
      </c>
      <c r="E53" s="163"/>
      <c r="F53" s="163">
        <v>0</v>
      </c>
      <c r="G53" s="164"/>
      <c r="H53" s="169" t="e">
        <f>VLOOKUP(B53,#REF!,5,FALSE)</f>
        <v>#REF!</v>
      </c>
      <c r="I53" s="163">
        <v>0</v>
      </c>
      <c r="J53" s="164" t="e">
        <f t="shared" si="0"/>
        <v>#REF!</v>
      </c>
      <c r="K53" s="169" t="e">
        <f>VLOOKUP(B53,#REF!,5,FALSE)</f>
        <v>#REF!</v>
      </c>
    </row>
    <row r="54" spans="1:14" s="79" customFormat="1" ht="17.25" customHeight="1" x14ac:dyDescent="0.25">
      <c r="A54" s="198">
        <v>1001</v>
      </c>
      <c r="B54" s="198">
        <v>110101</v>
      </c>
      <c r="C54" s="162" t="s">
        <v>223</v>
      </c>
      <c r="D54" s="163">
        <v>0</v>
      </c>
      <c r="E54" s="163"/>
      <c r="F54" s="163">
        <v>0</v>
      </c>
      <c r="G54" s="164"/>
      <c r="H54" s="169" t="e">
        <f>VLOOKUP(B54,#REF!,5,FALSE)</f>
        <v>#REF!</v>
      </c>
      <c r="I54" s="163">
        <v>0</v>
      </c>
      <c r="J54" s="164" t="e">
        <f t="shared" si="0"/>
        <v>#REF!</v>
      </c>
      <c r="K54" s="169" t="e">
        <f>VLOOKUP(B54,#REF!,5,FALSE)+VLOOKUP(A54,#REF!,5,FALSE)</f>
        <v>#REF!</v>
      </c>
    </row>
    <row r="55" spans="1:14" s="97" customFormat="1" ht="17.25" customHeight="1" x14ac:dyDescent="0.25">
      <c r="C55" s="99" t="s">
        <v>350</v>
      </c>
      <c r="D55" s="163">
        <v>0</v>
      </c>
      <c r="E55" s="171" t="e">
        <f t="shared" ref="E55:K55" si="1">SUM(E12:E54)</f>
        <v>#REF!</v>
      </c>
      <c r="F55" s="171" t="e">
        <f t="shared" si="1"/>
        <v>#REF!</v>
      </c>
      <c r="G55" s="171">
        <f t="shared" si="1"/>
        <v>0</v>
      </c>
      <c r="H55" s="171" t="e">
        <f t="shared" si="1"/>
        <v>#REF!</v>
      </c>
      <c r="I55" s="171">
        <f t="shared" si="1"/>
        <v>0</v>
      </c>
      <c r="J55" s="171" t="e">
        <f t="shared" si="1"/>
        <v>#REF!</v>
      </c>
      <c r="K55" s="171" t="e">
        <f t="shared" si="1"/>
        <v>#REF!</v>
      </c>
    </row>
    <row r="56" spans="1:14" s="97" customFormat="1" ht="17.25" customHeight="1" x14ac:dyDescent="0.25">
      <c r="C56" s="99" t="s">
        <v>351</v>
      </c>
      <c r="D56" s="171"/>
      <c r="E56" s="171" t="e">
        <f>+K16+K17+K27</f>
        <v>#REF!</v>
      </c>
      <c r="F56" s="171" t="e">
        <f>+K38</f>
        <v>#REF!</v>
      </c>
      <c r="G56" s="171">
        <v>0</v>
      </c>
      <c r="H56" s="171">
        <v>0</v>
      </c>
      <c r="I56" s="171">
        <v>0</v>
      </c>
      <c r="J56" s="164"/>
      <c r="K56" s="171" t="e">
        <f>SUM(E56:J56)</f>
        <v>#REF!</v>
      </c>
    </row>
    <row r="57" spans="1:14" x14ac:dyDescent="0.2">
      <c r="C57" s="21" t="s">
        <v>240</v>
      </c>
    </row>
    <row r="58" spans="1:14" ht="15" x14ac:dyDescent="0.25">
      <c r="G58" s="165"/>
      <c r="H58" s="165"/>
      <c r="N58" s="198"/>
    </row>
    <row r="59" spans="1:14" x14ac:dyDescent="0.2">
      <c r="H59" s="165"/>
      <c r="J59" s="165"/>
    </row>
    <row r="60" spans="1:14" ht="15" x14ac:dyDescent="0.25">
      <c r="J60" s="14"/>
      <c r="K60" s="165"/>
    </row>
    <row r="61" spans="1:14" x14ac:dyDescent="0.2">
      <c r="G61" s="165"/>
      <c r="H61" s="165"/>
      <c r="J61" s="165"/>
    </row>
    <row r="62" spans="1:14" ht="15" x14ac:dyDescent="0.25">
      <c r="N62" s="198"/>
    </row>
    <row r="63" spans="1:14" ht="15" x14ac:dyDescent="0.25">
      <c r="C63" s="20" t="s">
        <v>39</v>
      </c>
      <c r="D63" s="189" t="s">
        <v>25</v>
      </c>
      <c r="E63" s="189"/>
      <c r="F63" s="198"/>
      <c r="H63" s="20" t="s">
        <v>42</v>
      </c>
      <c r="I63" s="198"/>
      <c r="K63" s="23"/>
      <c r="N63" s="198"/>
    </row>
    <row r="64" spans="1:14" ht="15" x14ac:dyDescent="0.25">
      <c r="C64" s="1" t="s">
        <v>40</v>
      </c>
      <c r="D64" s="60" t="s">
        <v>41</v>
      </c>
      <c r="E64" s="60"/>
      <c r="F64" s="198"/>
      <c r="H64" s="1" t="s">
        <v>43</v>
      </c>
      <c r="I64" s="198"/>
      <c r="K64" s="198"/>
    </row>
    <row r="65" spans="13:14" ht="15" x14ac:dyDescent="0.25">
      <c r="N65" s="198"/>
    </row>
    <row r="66" spans="13:14" ht="15" x14ac:dyDescent="0.25">
      <c r="N66" s="198"/>
    </row>
    <row r="67" spans="13:14" ht="15" x14ac:dyDescent="0.25">
      <c r="N67" s="198"/>
    </row>
    <row r="68" spans="13:14" ht="15" x14ac:dyDescent="0.25">
      <c r="M68" s="179">
        <v>1001</v>
      </c>
      <c r="N68" s="179" t="s">
        <v>375</v>
      </c>
    </row>
    <row r="69" spans="13:14" ht="15" x14ac:dyDescent="0.25">
      <c r="M69" s="198">
        <v>1101</v>
      </c>
      <c r="N69" s="198" t="s">
        <v>375</v>
      </c>
    </row>
  </sheetData>
  <sortState ref="M12:N69">
    <sortCondition ref="N12:N69"/>
  </sortState>
  <mergeCells count="13">
    <mergeCell ref="I10:I11"/>
    <mergeCell ref="J10:K10"/>
    <mergeCell ref="C2:K2"/>
    <mergeCell ref="C4:K4"/>
    <mergeCell ref="C5:K5"/>
    <mergeCell ref="C6:K6"/>
    <mergeCell ref="C8:K8"/>
    <mergeCell ref="D10:D11"/>
    <mergeCell ref="C10:C11"/>
    <mergeCell ref="H10:H11"/>
    <mergeCell ref="G10:G11"/>
    <mergeCell ref="F10:F11"/>
    <mergeCell ref="E10:E1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showGridLines="0" topLeftCell="C54" zoomScaleNormal="100" workbookViewId="0">
      <selection activeCell="C75" sqref="C75"/>
    </sheetView>
  </sheetViews>
  <sheetFormatPr baseColWidth="10" defaultRowHeight="14.25" x14ac:dyDescent="0.2"/>
  <cols>
    <col min="1" max="1" width="72.85546875" style="327" bestFit="1" customWidth="1"/>
    <col min="2" max="4" width="21.42578125" style="327" customWidth="1"/>
    <col min="5" max="5" width="21.42578125" style="361" customWidth="1"/>
    <col min="6" max="7" width="21.42578125" style="327" customWidth="1"/>
    <col min="8" max="8" width="22.5703125" style="361" customWidth="1"/>
    <col min="9" max="9" width="23" style="327" customWidth="1"/>
    <col min="10" max="10" width="12.42578125" style="327" bestFit="1" customWidth="1"/>
    <col min="11" max="11" width="14.140625" style="327" bestFit="1" customWidth="1"/>
    <col min="12" max="16384" width="11.42578125" style="327"/>
  </cols>
  <sheetData>
    <row r="1" spans="1:12" ht="15" x14ac:dyDescent="0.25">
      <c r="D1" s="62"/>
      <c r="I1" s="330" t="s">
        <v>211</v>
      </c>
    </row>
    <row r="2" spans="1:12" ht="15.75" x14ac:dyDescent="0.2">
      <c r="A2" s="420" t="s">
        <v>0</v>
      </c>
      <c r="B2" s="420"/>
      <c r="C2" s="420"/>
      <c r="D2" s="420"/>
      <c r="E2" s="420"/>
      <c r="F2" s="420"/>
      <c r="G2" s="420"/>
      <c r="H2" s="420"/>
      <c r="I2" s="420"/>
    </row>
    <row r="3" spans="1:12" ht="15.75" x14ac:dyDescent="0.2">
      <c r="B3" s="329"/>
      <c r="C3" s="329"/>
      <c r="D3" s="65"/>
      <c r="E3" s="365"/>
      <c r="F3" s="329"/>
      <c r="G3" s="329"/>
    </row>
    <row r="4" spans="1:12" ht="15.75" x14ac:dyDescent="0.2">
      <c r="A4" s="420" t="s">
        <v>57</v>
      </c>
      <c r="B4" s="420"/>
      <c r="C4" s="420"/>
      <c r="D4" s="420"/>
      <c r="E4" s="420"/>
      <c r="F4" s="420"/>
      <c r="G4" s="420"/>
      <c r="H4" s="420"/>
      <c r="I4" s="420"/>
    </row>
    <row r="5" spans="1:12" ht="15" x14ac:dyDescent="0.2">
      <c r="A5" s="421" t="s">
        <v>503</v>
      </c>
      <c r="B5" s="421"/>
      <c r="C5" s="421"/>
      <c r="D5" s="421"/>
      <c r="E5" s="421"/>
      <c r="F5" s="421"/>
      <c r="G5" s="421"/>
      <c r="H5" s="421"/>
      <c r="I5" s="421"/>
    </row>
    <row r="6" spans="1:12" ht="15" x14ac:dyDescent="0.2">
      <c r="A6" s="421" t="s">
        <v>147</v>
      </c>
      <c r="B6" s="421"/>
      <c r="C6" s="421"/>
      <c r="D6" s="421"/>
      <c r="E6" s="421"/>
      <c r="F6" s="421"/>
      <c r="G6" s="421"/>
      <c r="H6" s="421"/>
      <c r="I6" s="421"/>
    </row>
    <row r="7" spans="1:12" ht="15" x14ac:dyDescent="0.2">
      <c r="A7" s="336"/>
      <c r="B7" s="336"/>
      <c r="C7" s="336"/>
      <c r="D7" s="336"/>
      <c r="E7" s="367"/>
      <c r="F7" s="336"/>
      <c r="G7" s="336"/>
    </row>
    <row r="8" spans="1:12" ht="15.75" x14ac:dyDescent="0.2">
      <c r="A8" s="420" t="s">
        <v>212</v>
      </c>
      <c r="B8" s="420"/>
      <c r="C8" s="420"/>
      <c r="D8" s="420"/>
      <c r="E8" s="420"/>
      <c r="F8" s="420"/>
      <c r="G8" s="420"/>
      <c r="H8" s="420"/>
      <c r="I8" s="420"/>
    </row>
    <row r="9" spans="1:12" ht="18" x14ac:dyDescent="0.2">
      <c r="A9" s="334"/>
      <c r="B9" s="334"/>
      <c r="C9" s="334"/>
      <c r="D9" s="334"/>
      <c r="E9" s="366"/>
      <c r="F9" s="334"/>
      <c r="G9" s="334"/>
    </row>
    <row r="10" spans="1:12" s="337" customFormat="1" ht="14.25" customHeight="1" x14ac:dyDescent="0.25">
      <c r="A10" s="510" t="s">
        <v>28</v>
      </c>
      <c r="B10" s="508" t="s">
        <v>213</v>
      </c>
      <c r="C10" s="508" t="s">
        <v>430</v>
      </c>
      <c r="D10" s="508" t="s">
        <v>214</v>
      </c>
      <c r="E10" s="512" t="s">
        <v>215</v>
      </c>
      <c r="F10" s="508" t="s">
        <v>216</v>
      </c>
      <c r="G10" s="508" t="s">
        <v>217</v>
      </c>
      <c r="H10" s="510" t="s">
        <v>6</v>
      </c>
      <c r="I10" s="510"/>
    </row>
    <row r="11" spans="1:12" s="337" customFormat="1" ht="15" customHeight="1" x14ac:dyDescent="0.25">
      <c r="A11" s="511"/>
      <c r="B11" s="509"/>
      <c r="C11" s="509"/>
      <c r="D11" s="509"/>
      <c r="E11" s="513"/>
      <c r="F11" s="509"/>
      <c r="G11" s="509"/>
      <c r="H11" s="362" t="s">
        <v>613</v>
      </c>
      <c r="I11" s="338" t="s">
        <v>614</v>
      </c>
    </row>
    <row r="12" spans="1:12" s="343" customFormat="1" ht="17.25" customHeight="1" x14ac:dyDescent="0.25">
      <c r="A12" s="339" t="s">
        <v>234</v>
      </c>
      <c r="B12" s="340" t="s">
        <v>435</v>
      </c>
      <c r="C12" s="340" t="s">
        <v>435</v>
      </c>
      <c r="D12" s="340" t="s">
        <v>435</v>
      </c>
      <c r="E12" s="340" t="s">
        <v>435</v>
      </c>
      <c r="F12" s="340">
        <v>64537473</v>
      </c>
      <c r="G12" s="340" t="s">
        <v>435</v>
      </c>
      <c r="H12" s="341">
        <f>SUM(B12:G12)</f>
        <v>64537473</v>
      </c>
      <c r="I12" s="311">
        <v>15646890</v>
      </c>
      <c r="J12" s="342"/>
      <c r="L12" s="328"/>
    </row>
    <row r="13" spans="1:12" s="343" customFormat="1" ht="17.25" customHeight="1" x14ac:dyDescent="0.25">
      <c r="A13" s="339" t="s">
        <v>227</v>
      </c>
      <c r="B13" s="340" t="s">
        <v>435</v>
      </c>
      <c r="C13" s="340" t="s">
        <v>435</v>
      </c>
      <c r="D13" s="340" t="s">
        <v>435</v>
      </c>
      <c r="E13" s="340">
        <v>8622264</v>
      </c>
      <c r="F13" s="340" t="s">
        <v>435</v>
      </c>
      <c r="G13" s="340" t="s">
        <v>435</v>
      </c>
      <c r="H13" s="341">
        <f t="shared" ref="H13:H56" si="0">SUM(B13:G13)</f>
        <v>8622264</v>
      </c>
      <c r="I13" s="311">
        <v>12472760</v>
      </c>
      <c r="J13" s="342"/>
      <c r="L13" s="328"/>
    </row>
    <row r="14" spans="1:12" s="343" customFormat="1" ht="17.25" customHeight="1" x14ac:dyDescent="0.25">
      <c r="A14" s="339" t="s">
        <v>231</v>
      </c>
      <c r="B14" s="340" t="s">
        <v>435</v>
      </c>
      <c r="C14" s="340" t="s">
        <v>435</v>
      </c>
      <c r="D14" s="340" t="s">
        <v>435</v>
      </c>
      <c r="E14" s="340">
        <v>10877747</v>
      </c>
      <c r="F14" s="340">
        <v>82405878</v>
      </c>
      <c r="G14" s="340" t="s">
        <v>435</v>
      </c>
      <c r="H14" s="341">
        <f t="shared" si="0"/>
        <v>93283625</v>
      </c>
      <c r="I14" s="311">
        <v>61545991</v>
      </c>
      <c r="J14" s="342"/>
      <c r="L14" s="328"/>
    </row>
    <row r="15" spans="1:12" s="343" customFormat="1" ht="17.25" customHeight="1" x14ac:dyDescent="0.25">
      <c r="A15" s="339" t="s">
        <v>226</v>
      </c>
      <c r="B15" s="340" t="s">
        <v>435</v>
      </c>
      <c r="C15" s="340" t="s">
        <v>435</v>
      </c>
      <c r="D15" s="340" t="s">
        <v>435</v>
      </c>
      <c r="E15" s="340">
        <v>36547002</v>
      </c>
      <c r="F15" s="340">
        <v>139145017</v>
      </c>
      <c r="G15" s="340" t="s">
        <v>435</v>
      </c>
      <c r="H15" s="341">
        <f t="shared" si="0"/>
        <v>175692019</v>
      </c>
      <c r="I15" s="311">
        <v>238808325</v>
      </c>
      <c r="J15" s="342"/>
      <c r="L15" s="328"/>
    </row>
    <row r="16" spans="1:12" s="343" customFormat="1" ht="17.25" customHeight="1" x14ac:dyDescent="0.25">
      <c r="A16" s="339" t="s">
        <v>444</v>
      </c>
      <c r="B16" s="340" t="s">
        <v>435</v>
      </c>
      <c r="C16" s="340" t="s">
        <v>435</v>
      </c>
      <c r="D16" s="340" t="s">
        <v>435</v>
      </c>
      <c r="E16" s="340" t="s">
        <v>435</v>
      </c>
      <c r="F16" s="340" t="s">
        <v>435</v>
      </c>
      <c r="G16" s="340" t="s">
        <v>435</v>
      </c>
      <c r="H16" s="341">
        <f t="shared" si="0"/>
        <v>0</v>
      </c>
      <c r="I16" s="311">
        <v>84736791</v>
      </c>
      <c r="J16" s="342"/>
      <c r="L16" s="328"/>
    </row>
    <row r="17" spans="1:12" s="343" customFormat="1" ht="17.25" customHeight="1" x14ac:dyDescent="0.25">
      <c r="A17" s="339" t="s">
        <v>239</v>
      </c>
      <c r="B17" s="340" t="s">
        <v>435</v>
      </c>
      <c r="C17" s="340">
        <v>4034118</v>
      </c>
      <c r="D17" s="340" t="s">
        <v>435</v>
      </c>
      <c r="E17" s="340" t="s">
        <v>435</v>
      </c>
      <c r="F17" s="340" t="s">
        <v>435</v>
      </c>
      <c r="G17" s="340" t="s">
        <v>435</v>
      </c>
      <c r="H17" s="341">
        <f t="shared" si="0"/>
        <v>4034118</v>
      </c>
      <c r="I17" s="311">
        <v>12102378</v>
      </c>
      <c r="J17" s="342"/>
      <c r="K17" s="328"/>
      <c r="L17" s="328"/>
    </row>
    <row r="18" spans="1:12" s="343" customFormat="1" ht="17.25" customHeight="1" x14ac:dyDescent="0.25">
      <c r="A18" s="339" t="s">
        <v>252</v>
      </c>
      <c r="B18" s="340" t="s">
        <v>435</v>
      </c>
      <c r="C18" s="340" t="s">
        <v>435</v>
      </c>
      <c r="D18" s="340" t="s">
        <v>435</v>
      </c>
      <c r="E18" s="340">
        <v>21357487</v>
      </c>
      <c r="F18" s="340">
        <v>159357248</v>
      </c>
      <c r="G18" s="340" t="s">
        <v>435</v>
      </c>
      <c r="H18" s="341">
        <f t="shared" si="0"/>
        <v>180714735</v>
      </c>
      <c r="I18" s="311">
        <v>136566216</v>
      </c>
      <c r="J18" s="342"/>
      <c r="K18" s="328"/>
      <c r="L18" s="328"/>
    </row>
    <row r="19" spans="1:12" s="343" customFormat="1" ht="17.25" customHeight="1" x14ac:dyDescent="0.25">
      <c r="A19" s="339" t="s">
        <v>235</v>
      </c>
      <c r="B19" s="340" t="s">
        <v>435</v>
      </c>
      <c r="C19" s="340" t="s">
        <v>435</v>
      </c>
      <c r="D19" s="340" t="s">
        <v>435</v>
      </c>
      <c r="E19" s="340">
        <v>944643</v>
      </c>
      <c r="F19" s="340">
        <v>843454</v>
      </c>
      <c r="G19" s="340" t="s">
        <v>435</v>
      </c>
      <c r="H19" s="341">
        <f t="shared" si="0"/>
        <v>1788097</v>
      </c>
      <c r="I19" s="311">
        <v>2759943</v>
      </c>
      <c r="J19" s="342"/>
      <c r="L19" s="328"/>
    </row>
    <row r="20" spans="1:12" s="343" customFormat="1" ht="17.25" customHeight="1" x14ac:dyDescent="0.25">
      <c r="A20" s="339" t="s">
        <v>377</v>
      </c>
      <c r="B20" s="340" t="s">
        <v>435</v>
      </c>
      <c r="C20" s="340" t="s">
        <v>435</v>
      </c>
      <c r="D20" s="340" t="s">
        <v>435</v>
      </c>
      <c r="E20" s="340" t="s">
        <v>435</v>
      </c>
      <c r="F20" s="340">
        <v>16689240</v>
      </c>
      <c r="G20" s="340" t="s">
        <v>435</v>
      </c>
      <c r="H20" s="341">
        <f t="shared" si="0"/>
        <v>16689240</v>
      </c>
      <c r="I20" s="311">
        <v>0</v>
      </c>
      <c r="J20" s="342"/>
      <c r="L20" s="328"/>
    </row>
    <row r="21" spans="1:12" s="343" customFormat="1" ht="17.25" customHeight="1" x14ac:dyDescent="0.25">
      <c r="A21" s="339" t="s">
        <v>255</v>
      </c>
      <c r="B21" s="340" t="s">
        <v>435</v>
      </c>
      <c r="C21" s="340" t="s">
        <v>435</v>
      </c>
      <c r="D21" s="340" t="s">
        <v>435</v>
      </c>
      <c r="E21" s="340" t="s">
        <v>435</v>
      </c>
      <c r="F21" s="340">
        <v>82495454</v>
      </c>
      <c r="G21" s="340" t="s">
        <v>435</v>
      </c>
      <c r="H21" s="341">
        <f t="shared" si="0"/>
        <v>82495454</v>
      </c>
      <c r="I21" s="311">
        <v>50704545</v>
      </c>
      <c r="J21" s="342"/>
      <c r="L21" s="328"/>
    </row>
    <row r="22" spans="1:12" s="343" customFormat="1" ht="17.25" customHeight="1" x14ac:dyDescent="0.25">
      <c r="A22" s="339" t="s">
        <v>232</v>
      </c>
      <c r="B22" s="340" t="s">
        <v>435</v>
      </c>
      <c r="C22" s="340" t="s">
        <v>435</v>
      </c>
      <c r="D22" s="340" t="s">
        <v>435</v>
      </c>
      <c r="E22" s="340">
        <v>13336174</v>
      </c>
      <c r="F22" s="340">
        <v>204185142</v>
      </c>
      <c r="G22" s="340" t="s">
        <v>435</v>
      </c>
      <c r="H22" s="341">
        <f t="shared" si="0"/>
        <v>217521316</v>
      </c>
      <c r="I22" s="311">
        <v>225404262</v>
      </c>
      <c r="J22" s="342"/>
      <c r="K22" s="346"/>
      <c r="L22" s="328"/>
    </row>
    <row r="23" spans="1:12" s="343" customFormat="1" ht="17.25" customHeight="1" x14ac:dyDescent="0.25">
      <c r="A23" s="339" t="s">
        <v>237</v>
      </c>
      <c r="B23" s="340" t="s">
        <v>435</v>
      </c>
      <c r="C23" s="340" t="s">
        <v>435</v>
      </c>
      <c r="D23" s="340" t="s">
        <v>435</v>
      </c>
      <c r="E23" s="340" t="s">
        <v>435</v>
      </c>
      <c r="F23" s="340">
        <v>1339107060</v>
      </c>
      <c r="G23" s="340" t="s">
        <v>435</v>
      </c>
      <c r="H23" s="341">
        <f t="shared" si="0"/>
        <v>1339107060</v>
      </c>
      <c r="I23" s="311">
        <v>282230126</v>
      </c>
      <c r="J23" s="342"/>
      <c r="K23" s="328"/>
      <c r="L23" s="328"/>
    </row>
    <row r="24" spans="1:12" s="343" customFormat="1" ht="17.25" customHeight="1" x14ac:dyDescent="0.25">
      <c r="A24" s="339" t="s">
        <v>262</v>
      </c>
      <c r="B24" s="340" t="s">
        <v>435</v>
      </c>
      <c r="C24" s="340" t="s">
        <v>435</v>
      </c>
      <c r="D24" s="340" t="s">
        <v>435</v>
      </c>
      <c r="E24" s="340">
        <v>5529151</v>
      </c>
      <c r="F24" s="340" t="s">
        <v>435</v>
      </c>
      <c r="G24" s="340" t="s">
        <v>435</v>
      </c>
      <c r="H24" s="341">
        <f t="shared" si="0"/>
        <v>5529151</v>
      </c>
      <c r="I24" s="311">
        <v>1861196</v>
      </c>
      <c r="J24" s="342"/>
      <c r="L24" s="328"/>
    </row>
    <row r="25" spans="1:12" s="343" customFormat="1" ht="17.25" customHeight="1" x14ac:dyDescent="0.25">
      <c r="A25" s="339" t="s">
        <v>251</v>
      </c>
      <c r="B25" s="340" t="s">
        <v>435</v>
      </c>
      <c r="C25" s="340" t="s">
        <v>435</v>
      </c>
      <c r="D25" s="340" t="s">
        <v>435</v>
      </c>
      <c r="E25" s="340" t="s">
        <v>435</v>
      </c>
      <c r="F25" s="340">
        <v>106038694</v>
      </c>
      <c r="G25" s="340" t="s">
        <v>435</v>
      </c>
      <c r="H25" s="341">
        <f t="shared" si="0"/>
        <v>106038694</v>
      </c>
      <c r="I25" s="311">
        <v>0</v>
      </c>
      <c r="J25" s="342"/>
      <c r="L25" s="328"/>
    </row>
    <row r="26" spans="1:12" s="343" customFormat="1" ht="17.25" customHeight="1" x14ac:dyDescent="0.25">
      <c r="A26" s="339" t="s">
        <v>200</v>
      </c>
      <c r="B26" s="340" t="s">
        <v>435</v>
      </c>
      <c r="C26" s="340">
        <v>472424403</v>
      </c>
      <c r="D26" s="340" t="s">
        <v>435</v>
      </c>
      <c r="E26" s="340" t="s">
        <v>435</v>
      </c>
      <c r="F26" s="340" t="s">
        <v>435</v>
      </c>
      <c r="G26" s="340" t="s">
        <v>435</v>
      </c>
      <c r="H26" s="341">
        <f t="shared" si="0"/>
        <v>472424403</v>
      </c>
      <c r="I26" s="311">
        <v>243777162</v>
      </c>
      <c r="J26" s="342"/>
      <c r="L26" s="328"/>
    </row>
    <row r="27" spans="1:12" s="343" customFormat="1" ht="17.25" customHeight="1" x14ac:dyDescent="0.25">
      <c r="A27" s="339" t="s">
        <v>348</v>
      </c>
      <c r="B27" s="340" t="s">
        <v>435</v>
      </c>
      <c r="C27" s="340" t="s">
        <v>435</v>
      </c>
      <c r="D27" s="340" t="s">
        <v>435</v>
      </c>
      <c r="E27" s="340" t="s">
        <v>435</v>
      </c>
      <c r="F27" s="340" t="s">
        <v>435</v>
      </c>
      <c r="G27" s="340" t="s">
        <v>435</v>
      </c>
      <c r="H27" s="341">
        <f t="shared" si="0"/>
        <v>0</v>
      </c>
      <c r="I27" s="311">
        <v>0</v>
      </c>
      <c r="J27" s="342"/>
      <c r="K27" s="328"/>
      <c r="L27" s="328"/>
    </row>
    <row r="28" spans="1:12" s="343" customFormat="1" ht="17.25" customHeight="1" x14ac:dyDescent="0.25">
      <c r="A28" s="339" t="s">
        <v>253</v>
      </c>
      <c r="B28" s="340" t="s">
        <v>435</v>
      </c>
      <c r="C28" s="340" t="s">
        <v>435</v>
      </c>
      <c r="D28" s="340" t="s">
        <v>435</v>
      </c>
      <c r="E28" s="340" t="s">
        <v>435</v>
      </c>
      <c r="F28" s="340" t="s">
        <v>435</v>
      </c>
      <c r="G28" s="340" t="s">
        <v>435</v>
      </c>
      <c r="H28" s="341">
        <f t="shared" si="0"/>
        <v>0</v>
      </c>
      <c r="I28" s="311">
        <v>0</v>
      </c>
      <c r="J28" s="342"/>
      <c r="L28" s="328"/>
    </row>
    <row r="29" spans="1:12" s="343" customFormat="1" ht="17.25" customHeight="1" x14ac:dyDescent="0.25">
      <c r="A29" s="339" t="s">
        <v>221</v>
      </c>
      <c r="B29" s="340" t="s">
        <v>435</v>
      </c>
      <c r="C29" s="340" t="s">
        <v>435</v>
      </c>
      <c r="D29" s="340" t="s">
        <v>435</v>
      </c>
      <c r="E29" s="340" t="s">
        <v>435</v>
      </c>
      <c r="F29" s="340" t="s">
        <v>435</v>
      </c>
      <c r="G29" s="340" t="s">
        <v>435</v>
      </c>
      <c r="H29" s="341">
        <f t="shared" si="0"/>
        <v>0</v>
      </c>
      <c r="I29" s="311">
        <v>0</v>
      </c>
      <c r="J29" s="342"/>
      <c r="L29" s="344"/>
    </row>
    <row r="30" spans="1:12" s="343" customFormat="1" ht="17.25" customHeight="1" x14ac:dyDescent="0.25">
      <c r="A30" s="339" t="s">
        <v>258</v>
      </c>
      <c r="B30" s="340" t="s">
        <v>435</v>
      </c>
      <c r="C30" s="340" t="s">
        <v>435</v>
      </c>
      <c r="D30" s="340" t="s">
        <v>435</v>
      </c>
      <c r="E30" s="340" t="s">
        <v>435</v>
      </c>
      <c r="F30" s="340" t="s">
        <v>435</v>
      </c>
      <c r="G30" s="340" t="s">
        <v>435</v>
      </c>
      <c r="H30" s="341">
        <f t="shared" si="0"/>
        <v>0</v>
      </c>
      <c r="I30" s="311">
        <v>0</v>
      </c>
      <c r="J30" s="342"/>
    </row>
    <row r="31" spans="1:12" s="343" customFormat="1" ht="17.25" customHeight="1" x14ac:dyDescent="0.25">
      <c r="A31" s="339" t="s">
        <v>222</v>
      </c>
      <c r="B31" s="340" t="s">
        <v>435</v>
      </c>
      <c r="C31" s="340" t="s">
        <v>435</v>
      </c>
      <c r="D31" s="340" t="s">
        <v>435</v>
      </c>
      <c r="E31" s="340" t="s">
        <v>435</v>
      </c>
      <c r="F31" s="340">
        <v>493000</v>
      </c>
      <c r="G31" s="340" t="s">
        <v>435</v>
      </c>
      <c r="H31" s="341">
        <f t="shared" si="0"/>
        <v>493000</v>
      </c>
      <c r="I31" s="311">
        <v>0</v>
      </c>
      <c r="J31" s="342"/>
    </row>
    <row r="32" spans="1:12" s="343" customFormat="1" ht="17.25" customHeight="1" x14ac:dyDescent="0.25">
      <c r="A32" s="339" t="s">
        <v>379</v>
      </c>
      <c r="B32" s="340" t="s">
        <v>435</v>
      </c>
      <c r="C32" s="340" t="s">
        <v>435</v>
      </c>
      <c r="D32" s="340" t="s">
        <v>435</v>
      </c>
      <c r="E32" s="340">
        <v>446714</v>
      </c>
      <c r="F32" s="340">
        <v>93270486</v>
      </c>
      <c r="G32" s="340" t="s">
        <v>435</v>
      </c>
      <c r="H32" s="341">
        <f t="shared" si="0"/>
        <v>93717200</v>
      </c>
      <c r="I32" s="311">
        <v>0</v>
      </c>
      <c r="J32" s="342"/>
    </row>
    <row r="33" spans="1:12" s="343" customFormat="1" ht="17.25" customHeight="1" x14ac:dyDescent="0.25">
      <c r="A33" s="339" t="s">
        <v>376</v>
      </c>
      <c r="B33" s="340"/>
      <c r="C33" s="340" t="s">
        <v>435</v>
      </c>
      <c r="D33" s="340" t="s">
        <v>435</v>
      </c>
      <c r="E33" s="340">
        <v>1871036</v>
      </c>
      <c r="F33" s="340" t="s">
        <v>435</v>
      </c>
      <c r="G33" s="340" t="s">
        <v>435</v>
      </c>
      <c r="H33" s="341">
        <f t="shared" si="0"/>
        <v>1871036</v>
      </c>
      <c r="I33" s="311">
        <v>0</v>
      </c>
      <c r="J33" s="342"/>
    </row>
    <row r="34" spans="1:12" s="343" customFormat="1" ht="17.25" customHeight="1" x14ac:dyDescent="0.25">
      <c r="A34" s="339" t="s">
        <v>261</v>
      </c>
      <c r="B34" s="340" t="s">
        <v>435</v>
      </c>
      <c r="C34" s="340" t="s">
        <v>435</v>
      </c>
      <c r="D34" s="340" t="s">
        <v>435</v>
      </c>
      <c r="E34" s="340">
        <v>14999977</v>
      </c>
      <c r="F34" s="340">
        <v>520564790</v>
      </c>
      <c r="G34" s="340" t="s">
        <v>435</v>
      </c>
      <c r="H34" s="341">
        <f t="shared" si="0"/>
        <v>535564767</v>
      </c>
      <c r="I34" s="311">
        <v>1227572109</v>
      </c>
      <c r="J34" s="342"/>
      <c r="L34" s="328"/>
    </row>
    <row r="35" spans="1:12" s="343" customFormat="1" ht="17.25" customHeight="1" x14ac:dyDescent="0.25">
      <c r="A35" s="339" t="s">
        <v>236</v>
      </c>
      <c r="B35" s="340" t="s">
        <v>435</v>
      </c>
      <c r="C35" s="340" t="s">
        <v>435</v>
      </c>
      <c r="D35" s="340" t="s">
        <v>435</v>
      </c>
      <c r="E35" s="340">
        <v>5716264</v>
      </c>
      <c r="F35" s="340">
        <v>23334204</v>
      </c>
      <c r="G35" s="340" t="s">
        <v>435</v>
      </c>
      <c r="H35" s="341">
        <f t="shared" si="0"/>
        <v>29050468</v>
      </c>
      <c r="I35" s="311">
        <v>84143435</v>
      </c>
      <c r="J35" s="342"/>
      <c r="L35" s="328"/>
    </row>
    <row r="36" spans="1:12" s="343" customFormat="1" ht="17.25" customHeight="1" x14ac:dyDescent="0.25">
      <c r="A36" s="345" t="s">
        <v>249</v>
      </c>
      <c r="B36" s="340" t="s">
        <v>435</v>
      </c>
      <c r="C36" s="340" t="s">
        <v>435</v>
      </c>
      <c r="D36" s="340" t="s">
        <v>435</v>
      </c>
      <c r="E36" s="340" t="s">
        <v>435</v>
      </c>
      <c r="F36" s="340">
        <v>397025475</v>
      </c>
      <c r="G36" s="340" t="s">
        <v>435</v>
      </c>
      <c r="H36" s="341">
        <f t="shared" si="0"/>
        <v>397025475</v>
      </c>
      <c r="I36" s="311">
        <v>91416643</v>
      </c>
      <c r="J36" s="342"/>
      <c r="K36" s="335"/>
      <c r="L36" s="328"/>
    </row>
    <row r="37" spans="1:12" s="343" customFormat="1" ht="17.25" customHeight="1" x14ac:dyDescent="0.25">
      <c r="A37" s="345" t="s">
        <v>225</v>
      </c>
      <c r="B37" s="340" t="s">
        <v>435</v>
      </c>
      <c r="C37" s="340" t="s">
        <v>435</v>
      </c>
      <c r="D37" s="340" t="s">
        <v>435</v>
      </c>
      <c r="E37" s="340">
        <v>196463938</v>
      </c>
      <c r="F37" s="340">
        <v>259577133</v>
      </c>
      <c r="G37" s="340" t="s">
        <v>435</v>
      </c>
      <c r="H37" s="341">
        <f>SUM(B37:G37)</f>
        <v>456041071</v>
      </c>
      <c r="I37" s="311">
        <v>201534767</v>
      </c>
      <c r="J37" s="342"/>
      <c r="K37" s="328"/>
      <c r="L37" s="328"/>
    </row>
    <row r="38" spans="1:12" s="343" customFormat="1" ht="17.25" customHeight="1" x14ac:dyDescent="0.25">
      <c r="A38" s="345" t="s">
        <v>214</v>
      </c>
      <c r="B38" s="340" t="s">
        <v>435</v>
      </c>
      <c r="C38" s="340" t="s">
        <v>435</v>
      </c>
      <c r="D38" s="340">
        <v>66241852</v>
      </c>
      <c r="E38" s="340" t="s">
        <v>435</v>
      </c>
      <c r="F38" s="340" t="s">
        <v>435</v>
      </c>
      <c r="G38" s="340" t="s">
        <v>435</v>
      </c>
      <c r="H38" s="341">
        <f t="shared" si="0"/>
        <v>66241852</v>
      </c>
      <c r="I38" s="311">
        <v>0</v>
      </c>
      <c r="J38" s="342"/>
    </row>
    <row r="39" spans="1:12" s="343" customFormat="1" ht="17.25" customHeight="1" x14ac:dyDescent="0.25">
      <c r="A39" s="345" t="s">
        <v>230</v>
      </c>
      <c r="B39" s="340" t="s">
        <v>435</v>
      </c>
      <c r="C39" s="340" t="s">
        <v>435</v>
      </c>
      <c r="D39" s="340" t="s">
        <v>435</v>
      </c>
      <c r="E39" s="340">
        <v>2400063</v>
      </c>
      <c r="F39" s="340">
        <v>432112901</v>
      </c>
      <c r="G39" s="340" t="s">
        <v>435</v>
      </c>
      <c r="H39" s="341">
        <f t="shared" si="0"/>
        <v>434512964</v>
      </c>
      <c r="I39" s="311">
        <v>138003972</v>
      </c>
      <c r="J39" s="342"/>
      <c r="L39" s="328"/>
    </row>
    <row r="40" spans="1:12" s="343" customFormat="1" ht="17.25" customHeight="1" x14ac:dyDescent="0.25">
      <c r="A40" s="345" t="s">
        <v>238</v>
      </c>
      <c r="B40" s="340" t="s">
        <v>435</v>
      </c>
      <c r="C40" s="340" t="s">
        <v>435</v>
      </c>
      <c r="D40" s="340" t="s">
        <v>435</v>
      </c>
      <c r="E40" s="340" t="s">
        <v>435</v>
      </c>
      <c r="F40" s="340" t="s">
        <v>435</v>
      </c>
      <c r="G40" s="340">
        <v>16826697</v>
      </c>
      <c r="H40" s="341">
        <f t="shared" si="0"/>
        <v>16826697</v>
      </c>
      <c r="I40" s="311">
        <v>286727</v>
      </c>
      <c r="J40" s="342"/>
      <c r="L40" s="328"/>
    </row>
    <row r="41" spans="1:12" s="343" customFormat="1" ht="17.25" customHeight="1" x14ac:dyDescent="0.25">
      <c r="A41" s="345" t="s">
        <v>229</v>
      </c>
      <c r="B41" s="340" t="s">
        <v>435</v>
      </c>
      <c r="C41" s="340" t="s">
        <v>435</v>
      </c>
      <c r="D41" s="340" t="s">
        <v>435</v>
      </c>
      <c r="E41" s="340">
        <v>2025422</v>
      </c>
      <c r="F41" s="340">
        <v>1714546</v>
      </c>
      <c r="G41" s="340" t="s">
        <v>435</v>
      </c>
      <c r="H41" s="341">
        <f t="shared" si="0"/>
        <v>3739968</v>
      </c>
      <c r="I41" s="311">
        <v>558637</v>
      </c>
      <c r="J41" s="342"/>
      <c r="K41" s="328"/>
      <c r="L41" s="328"/>
    </row>
    <row r="42" spans="1:12" s="343" customFormat="1" ht="17.25" customHeight="1" x14ac:dyDescent="0.25">
      <c r="A42" s="345" t="s">
        <v>254</v>
      </c>
      <c r="B42" s="340" t="s">
        <v>435</v>
      </c>
      <c r="C42" s="340" t="s">
        <v>435</v>
      </c>
      <c r="D42" s="340" t="s">
        <v>435</v>
      </c>
      <c r="E42" s="340" t="s">
        <v>435</v>
      </c>
      <c r="F42" s="340" t="s">
        <v>435</v>
      </c>
      <c r="G42" s="340" t="s">
        <v>435</v>
      </c>
      <c r="H42" s="341">
        <f t="shared" si="0"/>
        <v>0</v>
      </c>
      <c r="I42" s="311">
        <f>SUM(C42:H42)</f>
        <v>0</v>
      </c>
      <c r="J42" s="342"/>
      <c r="L42" s="328"/>
    </row>
    <row r="43" spans="1:12" s="343" customFormat="1" ht="17.25" customHeight="1" x14ac:dyDescent="0.25">
      <c r="A43" s="345" t="s">
        <v>220</v>
      </c>
      <c r="B43" s="340" t="s">
        <v>435</v>
      </c>
      <c r="C43" s="340" t="s">
        <v>435</v>
      </c>
      <c r="D43" s="340" t="s">
        <v>435</v>
      </c>
      <c r="E43" s="340" t="s">
        <v>435</v>
      </c>
      <c r="F43" s="340" t="s">
        <v>435</v>
      </c>
      <c r="G43" s="340" t="s">
        <v>435</v>
      </c>
      <c r="H43" s="341">
        <f t="shared" si="0"/>
        <v>0</v>
      </c>
      <c r="I43" s="311">
        <v>12</v>
      </c>
      <c r="J43" s="342"/>
      <c r="L43" s="328"/>
    </row>
    <row r="44" spans="1:12" s="343" customFormat="1" ht="17.25" customHeight="1" x14ac:dyDescent="0.25">
      <c r="A44" s="345" t="s">
        <v>454</v>
      </c>
      <c r="B44" s="340" t="s">
        <v>435</v>
      </c>
      <c r="C44" s="340" t="s">
        <v>435</v>
      </c>
      <c r="D44" s="340" t="s">
        <v>435</v>
      </c>
      <c r="E44" s="340" t="s">
        <v>435</v>
      </c>
      <c r="F44" s="340" t="s">
        <v>435</v>
      </c>
      <c r="G44" s="340" t="s">
        <v>435</v>
      </c>
      <c r="H44" s="341">
        <f t="shared" si="0"/>
        <v>0</v>
      </c>
      <c r="I44" s="311">
        <v>0</v>
      </c>
      <c r="J44" s="342"/>
      <c r="L44" s="328"/>
    </row>
    <row r="45" spans="1:12" s="343" customFormat="1" ht="17.25" customHeight="1" x14ac:dyDescent="0.25">
      <c r="A45" s="345" t="s">
        <v>218</v>
      </c>
      <c r="B45" s="340" t="s">
        <v>435</v>
      </c>
      <c r="C45" s="340" t="s">
        <v>435</v>
      </c>
      <c r="D45" s="340" t="s">
        <v>435</v>
      </c>
      <c r="E45" s="340">
        <v>83461060</v>
      </c>
      <c r="F45" s="340">
        <v>71074145</v>
      </c>
      <c r="G45" s="340" t="s">
        <v>435</v>
      </c>
      <c r="H45" s="341">
        <f t="shared" si="0"/>
        <v>154535205</v>
      </c>
      <c r="I45" s="341">
        <v>3365455</v>
      </c>
      <c r="J45" s="342"/>
      <c r="L45" s="328"/>
    </row>
    <row r="46" spans="1:12" s="343" customFormat="1" ht="17.25" customHeight="1" x14ac:dyDescent="0.25">
      <c r="A46" s="345" t="s">
        <v>219</v>
      </c>
      <c r="B46" s="340" t="s">
        <v>435</v>
      </c>
      <c r="C46" s="340" t="s">
        <v>435</v>
      </c>
      <c r="D46" s="340" t="s">
        <v>435</v>
      </c>
      <c r="E46" s="340" t="s">
        <v>435</v>
      </c>
      <c r="F46" s="340">
        <v>1400000</v>
      </c>
      <c r="G46" s="340" t="s">
        <v>435</v>
      </c>
      <c r="H46" s="341">
        <f t="shared" si="0"/>
        <v>1400000</v>
      </c>
      <c r="I46" s="341">
        <v>3500000</v>
      </c>
      <c r="J46" s="342"/>
      <c r="L46" s="328"/>
    </row>
    <row r="47" spans="1:12" s="343" customFormat="1" ht="17.25" customHeight="1" x14ac:dyDescent="0.25">
      <c r="A47" s="345" t="s">
        <v>233</v>
      </c>
      <c r="B47" s="340" t="s">
        <v>435</v>
      </c>
      <c r="C47" s="340" t="s">
        <v>435</v>
      </c>
      <c r="D47" s="340" t="s">
        <v>435</v>
      </c>
      <c r="E47" s="340">
        <v>6914891</v>
      </c>
      <c r="F47" s="340">
        <v>3326867</v>
      </c>
      <c r="G47" s="340" t="s">
        <v>435</v>
      </c>
      <c r="H47" s="341">
        <f t="shared" si="0"/>
        <v>10241758</v>
      </c>
      <c r="I47" s="341">
        <v>2425362</v>
      </c>
      <c r="J47" s="342"/>
      <c r="L47" s="344"/>
    </row>
    <row r="48" spans="1:12" s="343" customFormat="1" ht="17.25" customHeight="1" x14ac:dyDescent="0.25">
      <c r="A48" s="345" t="s">
        <v>224</v>
      </c>
      <c r="B48" s="340" t="s">
        <v>435</v>
      </c>
      <c r="C48" s="340" t="s">
        <v>435</v>
      </c>
      <c r="D48" s="340" t="s">
        <v>435</v>
      </c>
      <c r="E48" s="340">
        <v>110186400</v>
      </c>
      <c r="F48" s="340" t="s">
        <v>435</v>
      </c>
      <c r="G48" s="340" t="s">
        <v>435</v>
      </c>
      <c r="H48" s="341">
        <f t="shared" si="0"/>
        <v>110186400</v>
      </c>
      <c r="I48" s="341">
        <v>100960740</v>
      </c>
      <c r="J48" s="342"/>
      <c r="L48" s="328"/>
    </row>
    <row r="49" spans="1:12" s="343" customFormat="1" ht="17.25" customHeight="1" x14ac:dyDescent="0.25">
      <c r="A49" s="345" t="s">
        <v>378</v>
      </c>
      <c r="B49" s="340" t="s">
        <v>435</v>
      </c>
      <c r="C49" s="340" t="s">
        <v>435</v>
      </c>
      <c r="D49" s="340" t="s">
        <v>435</v>
      </c>
      <c r="E49" s="340" t="s">
        <v>435</v>
      </c>
      <c r="F49" s="340">
        <v>259715421</v>
      </c>
      <c r="G49" s="340" t="s">
        <v>435</v>
      </c>
      <c r="H49" s="341">
        <f t="shared" si="0"/>
        <v>259715421</v>
      </c>
      <c r="I49" s="341">
        <v>0</v>
      </c>
      <c r="J49" s="342"/>
      <c r="L49" s="328"/>
    </row>
    <row r="50" spans="1:12" s="343" customFormat="1" ht="17.25" customHeight="1" x14ac:dyDescent="0.25">
      <c r="A50" s="345" t="s">
        <v>260</v>
      </c>
      <c r="B50" s="340" t="s">
        <v>435</v>
      </c>
      <c r="C50" s="340" t="s">
        <v>435</v>
      </c>
      <c r="D50" s="340" t="s">
        <v>435</v>
      </c>
      <c r="E50" s="340" t="s">
        <v>435</v>
      </c>
      <c r="F50" s="340">
        <v>34235456</v>
      </c>
      <c r="G50" s="340" t="s">
        <v>435</v>
      </c>
      <c r="H50" s="341">
        <f t="shared" si="0"/>
        <v>34235456</v>
      </c>
      <c r="I50" s="341">
        <v>116097471</v>
      </c>
      <c r="J50" s="342"/>
      <c r="L50" s="328"/>
    </row>
    <row r="51" spans="1:12" s="343" customFormat="1" ht="17.25" customHeight="1" x14ac:dyDescent="0.25">
      <c r="A51" s="345" t="s">
        <v>259</v>
      </c>
      <c r="B51" s="340" t="s">
        <v>435</v>
      </c>
      <c r="C51" s="340" t="s">
        <v>435</v>
      </c>
      <c r="D51" s="340" t="s">
        <v>435</v>
      </c>
      <c r="E51" s="340" t="s">
        <v>435</v>
      </c>
      <c r="F51" s="340">
        <v>11524914</v>
      </c>
      <c r="G51" s="340" t="s">
        <v>435</v>
      </c>
      <c r="H51" s="341">
        <f t="shared" si="0"/>
        <v>11524914</v>
      </c>
      <c r="I51" s="341">
        <v>128729851</v>
      </c>
      <c r="J51" s="342"/>
      <c r="K51" s="346"/>
    </row>
    <row r="52" spans="1:12" s="343" customFormat="1" ht="17.25" customHeight="1" x14ac:dyDescent="0.25">
      <c r="A52" s="345" t="s">
        <v>431</v>
      </c>
      <c r="B52" s="340" t="s">
        <v>435</v>
      </c>
      <c r="C52" s="340" t="s">
        <v>435</v>
      </c>
      <c r="D52" s="340" t="s">
        <v>435</v>
      </c>
      <c r="E52" s="340" t="s">
        <v>435</v>
      </c>
      <c r="F52" s="340">
        <v>728287</v>
      </c>
      <c r="G52" s="340" t="s">
        <v>435</v>
      </c>
      <c r="H52" s="341">
        <f t="shared" si="0"/>
        <v>728287</v>
      </c>
      <c r="I52" s="341">
        <v>36059935</v>
      </c>
      <c r="J52" s="342"/>
      <c r="K52" s="346"/>
    </row>
    <row r="53" spans="1:12" s="343" customFormat="1" ht="17.25" customHeight="1" x14ac:dyDescent="0.25">
      <c r="A53" s="345" t="s">
        <v>631</v>
      </c>
      <c r="B53" s="340" t="s">
        <v>435</v>
      </c>
      <c r="C53" s="340" t="s">
        <v>435</v>
      </c>
      <c r="D53" s="340" t="s">
        <v>435</v>
      </c>
      <c r="E53" s="340" t="s">
        <v>435</v>
      </c>
      <c r="F53" s="340">
        <v>8051182</v>
      </c>
      <c r="G53" s="340"/>
      <c r="H53" s="341">
        <f t="shared" si="0"/>
        <v>8051182</v>
      </c>
      <c r="I53" s="341"/>
      <c r="J53" s="342"/>
      <c r="K53" s="346"/>
    </row>
    <row r="54" spans="1:12" s="343" customFormat="1" ht="17.25" customHeight="1" x14ac:dyDescent="0.25">
      <c r="A54" s="345" t="s">
        <v>228</v>
      </c>
      <c r="B54" s="340" t="s">
        <v>435</v>
      </c>
      <c r="C54" s="340" t="s">
        <v>435</v>
      </c>
      <c r="D54" s="340" t="s">
        <v>435</v>
      </c>
      <c r="E54" s="340">
        <v>2995400</v>
      </c>
      <c r="F54" s="340">
        <v>18022000</v>
      </c>
      <c r="G54" s="340" t="s">
        <v>435</v>
      </c>
      <c r="H54" s="341">
        <f t="shared" si="0"/>
        <v>21017400</v>
      </c>
      <c r="I54" s="341">
        <v>6755488</v>
      </c>
      <c r="J54" s="342"/>
      <c r="K54" s="346"/>
    </row>
    <row r="55" spans="1:12" s="343" customFormat="1" ht="17.25" customHeight="1" x14ac:dyDescent="0.25">
      <c r="A55" s="345" t="s">
        <v>223</v>
      </c>
      <c r="B55" s="340" t="s">
        <v>435</v>
      </c>
      <c r="C55" s="340" t="s">
        <v>435</v>
      </c>
      <c r="D55" s="340" t="s">
        <v>435</v>
      </c>
      <c r="E55" s="340">
        <v>130532970</v>
      </c>
      <c r="F55" s="340">
        <v>965801506</v>
      </c>
      <c r="G55" s="340" t="s">
        <v>435</v>
      </c>
      <c r="H55" s="341">
        <f t="shared" si="0"/>
        <v>1096334476</v>
      </c>
      <c r="I55" s="341">
        <v>832378147</v>
      </c>
      <c r="J55" s="342"/>
      <c r="K55" s="346"/>
    </row>
    <row r="56" spans="1:12" s="343" customFormat="1" ht="17.25" customHeight="1" x14ac:dyDescent="0.25">
      <c r="A56" s="345" t="s">
        <v>452</v>
      </c>
      <c r="B56" s="340" t="s">
        <v>435</v>
      </c>
      <c r="C56" s="340" t="s">
        <v>435</v>
      </c>
      <c r="D56" s="340" t="s">
        <v>435</v>
      </c>
      <c r="E56" s="340">
        <v>312918</v>
      </c>
      <c r="F56" s="340" t="s">
        <v>435</v>
      </c>
      <c r="G56" s="340" t="s">
        <v>435</v>
      </c>
      <c r="H56" s="341">
        <f t="shared" si="0"/>
        <v>312918</v>
      </c>
      <c r="I56" s="341">
        <v>0</v>
      </c>
      <c r="J56" s="342"/>
      <c r="K56" s="346"/>
    </row>
    <row r="57" spans="1:12" s="349" customFormat="1" ht="17.25" customHeight="1" x14ac:dyDescent="0.25">
      <c r="A57" s="347" t="s">
        <v>486</v>
      </c>
      <c r="B57" s="348">
        <f t="shared" ref="B57:I57" si="1">SUM(B12:B56)</f>
        <v>0</v>
      </c>
      <c r="C57" s="348">
        <f t="shared" si="1"/>
        <v>476458521</v>
      </c>
      <c r="D57" s="348">
        <f t="shared" si="1"/>
        <v>66241852</v>
      </c>
      <c r="E57" s="363">
        <f t="shared" si="1"/>
        <v>655541521</v>
      </c>
      <c r="F57" s="348">
        <f t="shared" si="1"/>
        <v>5296776973</v>
      </c>
      <c r="G57" s="348">
        <f t="shared" si="1"/>
        <v>16826697</v>
      </c>
      <c r="H57" s="363">
        <f t="shared" si="1"/>
        <v>6511845564</v>
      </c>
      <c r="I57" s="348">
        <f t="shared" si="1"/>
        <v>4342405336</v>
      </c>
      <c r="K57" s="350"/>
    </row>
    <row r="58" spans="1:12" s="349" customFormat="1" ht="17.25" customHeight="1" x14ac:dyDescent="0.25">
      <c r="A58" s="347" t="s">
        <v>494</v>
      </c>
      <c r="B58" s="348">
        <v>0</v>
      </c>
      <c r="C58" s="348">
        <v>340616331</v>
      </c>
      <c r="D58" s="348">
        <v>0</v>
      </c>
      <c r="E58" s="363">
        <v>616264577</v>
      </c>
      <c r="F58" s="348">
        <v>3331204014</v>
      </c>
      <c r="G58" s="348">
        <v>54320414</v>
      </c>
      <c r="H58" s="341"/>
      <c r="I58" s="348">
        <f>SUM(C58:H58)</f>
        <v>4342405336</v>
      </c>
      <c r="J58" s="350"/>
    </row>
    <row r="59" spans="1:12" x14ac:dyDescent="0.2">
      <c r="A59" s="351" t="s">
        <v>240</v>
      </c>
      <c r="C59" s="352"/>
      <c r="D59" s="352"/>
      <c r="E59" s="364"/>
      <c r="F59" s="352"/>
      <c r="G59" s="352"/>
      <c r="H59" s="364"/>
    </row>
    <row r="60" spans="1:12" ht="15" x14ac:dyDescent="0.25">
      <c r="C60" s="352"/>
      <c r="D60" s="352"/>
      <c r="E60" s="364"/>
      <c r="F60" s="352"/>
      <c r="G60" s="352"/>
      <c r="H60" s="364"/>
      <c r="I60" s="352"/>
      <c r="L60" s="328"/>
    </row>
    <row r="61" spans="1:12" x14ac:dyDescent="0.2">
      <c r="F61" s="352"/>
      <c r="H61" s="364"/>
    </row>
    <row r="62" spans="1:12" ht="15" x14ac:dyDescent="0.25">
      <c r="H62" s="306"/>
      <c r="I62" s="352"/>
    </row>
    <row r="63" spans="1:12" x14ac:dyDescent="0.2">
      <c r="E63" s="364"/>
      <c r="F63" s="352"/>
      <c r="H63" s="364"/>
    </row>
    <row r="64" spans="1:12" ht="15" x14ac:dyDescent="0.25">
      <c r="L64" s="328"/>
    </row>
    <row r="65" spans="1:12" ht="15" x14ac:dyDescent="0.25">
      <c r="A65" s="353" t="s">
        <v>39</v>
      </c>
      <c r="B65" s="354" t="s">
        <v>25</v>
      </c>
      <c r="C65" s="354"/>
      <c r="D65" s="328"/>
      <c r="F65" s="353" t="s">
        <v>42</v>
      </c>
      <c r="G65" s="328"/>
      <c r="I65" s="335"/>
      <c r="L65" s="328"/>
    </row>
    <row r="66" spans="1:12" ht="15" x14ac:dyDescent="0.25">
      <c r="A66" s="327" t="s">
        <v>40</v>
      </c>
      <c r="B66" s="355" t="s">
        <v>41</v>
      </c>
      <c r="C66" s="355"/>
      <c r="D66" s="328"/>
      <c r="F66" s="327" t="s">
        <v>43</v>
      </c>
      <c r="G66" s="328"/>
      <c r="I66" s="328"/>
    </row>
    <row r="67" spans="1:12" ht="15" x14ac:dyDescent="0.25">
      <c r="L67" s="328"/>
    </row>
    <row r="68" spans="1:12" ht="15" x14ac:dyDescent="0.25">
      <c r="L68" s="328"/>
    </row>
    <row r="69" spans="1:12" ht="15" x14ac:dyDescent="0.25">
      <c r="L69" s="328"/>
    </row>
    <row r="70" spans="1:12" ht="15" x14ac:dyDescent="0.25">
      <c r="K70" s="328"/>
      <c r="L70" s="328"/>
    </row>
    <row r="71" spans="1:12" ht="15" x14ac:dyDescent="0.25">
      <c r="K71" s="328"/>
      <c r="L71" s="328"/>
    </row>
  </sheetData>
  <mergeCells count="13">
    <mergeCell ref="F10:F11"/>
    <mergeCell ref="G10:G11"/>
    <mergeCell ref="H10:I10"/>
    <mergeCell ref="A2:I2"/>
    <mergeCell ref="A4:I4"/>
    <mergeCell ref="A5:I5"/>
    <mergeCell ref="A6:I6"/>
    <mergeCell ref="A8:I8"/>
    <mergeCell ref="A10:A11"/>
    <mergeCell ref="B10:B11"/>
    <mergeCell ref="C10:C11"/>
    <mergeCell ref="D10:D11"/>
    <mergeCell ref="E10:E11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A3" sqref="A3:E3"/>
    </sheetView>
  </sheetViews>
  <sheetFormatPr baseColWidth="10" defaultRowHeight="15" x14ac:dyDescent="0.25"/>
  <cols>
    <col min="1" max="1" width="25" customWidth="1"/>
    <col min="2" max="2" width="26.85546875" customWidth="1"/>
    <col min="3" max="3" width="16.7109375" customWidth="1"/>
    <col min="4" max="5" width="21.85546875" customWidth="1"/>
    <col min="10" max="10" width="14.5703125" bestFit="1" customWidth="1"/>
  </cols>
  <sheetData>
    <row r="1" spans="1:6" x14ac:dyDescent="0.25">
      <c r="A1" s="1"/>
      <c r="B1" s="1"/>
      <c r="C1" s="1"/>
      <c r="E1" s="170" t="s">
        <v>324</v>
      </c>
    </row>
    <row r="2" spans="1:6" x14ac:dyDescent="0.25">
      <c r="A2" s="1"/>
      <c r="B2" s="1"/>
      <c r="C2" s="1"/>
    </row>
    <row r="3" spans="1:6" ht="15.75" x14ac:dyDescent="0.25">
      <c r="A3" s="479" t="s">
        <v>0</v>
      </c>
      <c r="B3" s="479"/>
      <c r="C3" s="479"/>
      <c r="D3" s="479"/>
      <c r="E3" s="479"/>
      <c r="F3" s="42"/>
    </row>
    <row r="4" spans="1:6" ht="15.75" x14ac:dyDescent="0.25">
      <c r="A4" s="154"/>
      <c r="B4" s="154"/>
      <c r="C4" s="154"/>
      <c r="D4" s="154"/>
      <c r="E4" s="154"/>
      <c r="F4" s="153"/>
    </row>
    <row r="5" spans="1:6" ht="15.75" x14ac:dyDescent="0.25">
      <c r="A5" s="479" t="s">
        <v>57</v>
      </c>
      <c r="B5" s="479"/>
      <c r="C5" s="479"/>
      <c r="D5" s="479"/>
      <c r="E5" s="479"/>
      <c r="F5" s="42"/>
    </row>
    <row r="6" spans="1:6" ht="15.75" x14ac:dyDescent="0.25">
      <c r="A6" s="502" t="s">
        <v>503</v>
      </c>
      <c r="B6" s="502"/>
      <c r="C6" s="502"/>
      <c r="D6" s="502"/>
      <c r="E6" s="502"/>
      <c r="F6" s="122"/>
    </row>
    <row r="7" spans="1:6" ht="15.75" x14ac:dyDescent="0.25">
      <c r="A7" s="502" t="s">
        <v>147</v>
      </c>
      <c r="B7" s="502"/>
      <c r="C7" s="502"/>
      <c r="D7" s="502"/>
      <c r="E7" s="502"/>
      <c r="F7" s="122"/>
    </row>
    <row r="8" spans="1:6" ht="15.75" x14ac:dyDescent="0.25">
      <c r="A8" s="502" t="s">
        <v>325</v>
      </c>
      <c r="B8" s="502"/>
      <c r="C8" s="502"/>
      <c r="D8" s="502"/>
      <c r="E8" s="502"/>
      <c r="F8" s="122"/>
    </row>
    <row r="9" spans="1:6" x14ac:dyDescent="0.25">
      <c r="A9" s="1"/>
      <c r="B9" s="1"/>
      <c r="C9" s="1"/>
      <c r="D9" s="1"/>
      <c r="E9" s="1"/>
    </row>
    <row r="10" spans="1:6" x14ac:dyDescent="0.25">
      <c r="A10" s="514" t="s">
        <v>326</v>
      </c>
      <c r="B10" s="514"/>
      <c r="C10" s="504" t="s">
        <v>327</v>
      </c>
      <c r="D10" s="515" t="s">
        <v>328</v>
      </c>
      <c r="E10" s="515"/>
    </row>
    <row r="11" spans="1:6" x14ac:dyDescent="0.25">
      <c r="A11" s="514"/>
      <c r="B11" s="514"/>
      <c r="C11" s="504"/>
      <c r="D11" s="123" t="s">
        <v>487</v>
      </c>
      <c r="E11" s="123" t="s">
        <v>495</v>
      </c>
    </row>
    <row r="12" spans="1:6" x14ac:dyDescent="0.25">
      <c r="A12" s="141"/>
      <c r="B12" s="129"/>
      <c r="C12" s="16"/>
      <c r="D12" s="16"/>
      <c r="E12" s="142"/>
    </row>
    <row r="13" spans="1:6" x14ac:dyDescent="0.25">
      <c r="A13" s="141" t="s">
        <v>329</v>
      </c>
      <c r="B13" s="129"/>
      <c r="C13" s="18"/>
      <c r="D13" s="143">
        <f>SUM(D14:D15)</f>
        <v>6262964684</v>
      </c>
      <c r="E13" s="143">
        <f>SUM(E14:E15)</f>
        <v>4398635989</v>
      </c>
    </row>
    <row r="14" spans="1:6" x14ac:dyDescent="0.25">
      <c r="A14" s="144"/>
      <c r="B14" s="145" t="s">
        <v>330</v>
      </c>
      <c r="C14" s="152" t="s">
        <v>331</v>
      </c>
      <c r="D14" s="146">
        <v>6262964684</v>
      </c>
      <c r="E14" s="146">
        <v>4398635989</v>
      </c>
    </row>
    <row r="15" spans="1:6" x14ac:dyDescent="0.25">
      <c r="A15" s="144"/>
      <c r="B15" s="145" t="s">
        <v>332</v>
      </c>
      <c r="C15" s="152" t="s">
        <v>331</v>
      </c>
      <c r="D15" s="146">
        <v>0</v>
      </c>
      <c r="E15" s="146">
        <v>0</v>
      </c>
    </row>
    <row r="16" spans="1:6" x14ac:dyDescent="0.25">
      <c r="A16" s="141"/>
      <c r="B16" s="129"/>
      <c r="C16" s="17"/>
      <c r="D16" s="18"/>
      <c r="E16" s="142"/>
    </row>
    <row r="17" spans="1:5" x14ac:dyDescent="0.25">
      <c r="A17" s="144" t="s">
        <v>333</v>
      </c>
      <c r="B17" s="145"/>
      <c r="C17" s="152" t="s">
        <v>334</v>
      </c>
      <c r="D17" s="155">
        <v>65</v>
      </c>
      <c r="E17" s="155">
        <v>64</v>
      </c>
    </row>
    <row r="18" spans="1:5" x14ac:dyDescent="0.25">
      <c r="A18" s="144" t="s">
        <v>450</v>
      </c>
      <c r="B18" s="145"/>
      <c r="C18" s="152" t="s">
        <v>331</v>
      </c>
      <c r="D18" s="146">
        <f>+'Anexo H'!H13</f>
        <v>8622264</v>
      </c>
      <c r="E18" s="146">
        <f>+'Anexo H'!I13</f>
        <v>12472760</v>
      </c>
    </row>
    <row r="19" spans="1:5" x14ac:dyDescent="0.25">
      <c r="A19" s="144" t="s">
        <v>335</v>
      </c>
      <c r="B19" s="145"/>
      <c r="C19" s="152" t="s">
        <v>334</v>
      </c>
      <c r="D19" s="135">
        <v>0</v>
      </c>
      <c r="E19" s="147">
        <v>0</v>
      </c>
    </row>
    <row r="20" spans="1:5" x14ac:dyDescent="0.25">
      <c r="A20" s="144" t="s">
        <v>336</v>
      </c>
      <c r="B20" s="145"/>
      <c r="C20" s="135"/>
      <c r="D20" s="135"/>
      <c r="E20" s="147"/>
    </row>
    <row r="21" spans="1:5" x14ac:dyDescent="0.25">
      <c r="A21" s="148"/>
      <c r="B21" s="149"/>
      <c r="C21" s="150"/>
      <c r="D21" s="150"/>
      <c r="E21" s="151"/>
    </row>
    <row r="22" spans="1:5" x14ac:dyDescent="0.25">
      <c r="A22" s="21" t="s">
        <v>37</v>
      </c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20" t="s">
        <v>39</v>
      </c>
      <c r="C25" s="20" t="s">
        <v>25</v>
      </c>
      <c r="D25" s="20"/>
      <c r="E25" s="20" t="s">
        <v>42</v>
      </c>
    </row>
    <row r="26" spans="1:5" x14ac:dyDescent="0.25">
      <c r="A26" s="1" t="s">
        <v>40</v>
      </c>
      <c r="C26" s="1" t="s">
        <v>41</v>
      </c>
      <c r="D26" s="1"/>
      <c r="E26" s="1" t="s">
        <v>43</v>
      </c>
    </row>
  </sheetData>
  <mergeCells count="8">
    <mergeCell ref="A10:B11"/>
    <mergeCell ref="C10:C11"/>
    <mergeCell ref="D10:E10"/>
    <mergeCell ref="A3:E3"/>
    <mergeCell ref="A7:E7"/>
    <mergeCell ref="A5:E5"/>
    <mergeCell ref="A6:E6"/>
    <mergeCell ref="A8:E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workbookViewId="0">
      <selection activeCell="H15" sqref="H15"/>
    </sheetView>
  </sheetViews>
  <sheetFormatPr baseColWidth="10" defaultRowHeight="15" x14ac:dyDescent="0.25"/>
  <cols>
    <col min="1" max="1" width="18.5703125" customWidth="1"/>
    <col min="2" max="2" width="39.140625" customWidth="1"/>
    <col min="3" max="3" width="15.140625" style="14" customWidth="1"/>
    <col min="5" max="5" width="14.5703125" bestFit="1" customWidth="1"/>
  </cols>
  <sheetData>
    <row r="1" spans="1:12" x14ac:dyDescent="0.25">
      <c r="A1" s="1"/>
      <c r="B1" s="1"/>
      <c r="C1" s="44"/>
      <c r="D1" s="1"/>
      <c r="E1" s="1"/>
      <c r="F1" s="12" t="s">
        <v>117</v>
      </c>
    </row>
    <row r="2" spans="1:12" ht="15.75" x14ac:dyDescent="0.25">
      <c r="A2" s="479" t="s">
        <v>0</v>
      </c>
      <c r="B2" s="479"/>
      <c r="C2" s="479"/>
      <c r="D2" s="479"/>
      <c r="E2" s="479"/>
      <c r="F2" s="479"/>
    </row>
    <row r="3" spans="1:12" ht="15.75" x14ac:dyDescent="0.25">
      <c r="B3" s="42"/>
      <c r="C3" s="45"/>
      <c r="D3" s="42"/>
      <c r="E3" s="42"/>
      <c r="F3" s="42"/>
      <c r="G3" s="42"/>
      <c r="H3" s="42"/>
      <c r="I3" s="42"/>
      <c r="J3" s="42"/>
      <c r="K3" s="42"/>
      <c r="L3" s="42"/>
    </row>
    <row r="4" spans="1:12" ht="15.75" x14ac:dyDescent="0.25">
      <c r="A4" s="479" t="s">
        <v>57</v>
      </c>
      <c r="B4" s="479"/>
      <c r="C4" s="479"/>
      <c r="D4" s="479"/>
      <c r="E4" s="479"/>
      <c r="F4" s="479"/>
      <c r="G4" s="42"/>
      <c r="H4" s="42"/>
      <c r="I4" s="42"/>
      <c r="J4" s="42"/>
      <c r="K4" s="42"/>
      <c r="L4" s="42"/>
    </row>
    <row r="5" spans="1:12" ht="15.75" x14ac:dyDescent="0.25">
      <c r="A5" s="502" t="s">
        <v>503</v>
      </c>
      <c r="B5" s="502"/>
      <c r="C5" s="502"/>
      <c r="D5" s="502"/>
      <c r="E5" s="502"/>
      <c r="F5" s="502"/>
      <c r="G5" s="43"/>
      <c r="H5" s="43"/>
      <c r="I5" s="43"/>
      <c r="J5" s="43"/>
      <c r="K5" s="43"/>
      <c r="L5" s="43"/>
    </row>
    <row r="6" spans="1:12" ht="15.75" x14ac:dyDescent="0.25">
      <c r="A6" s="502" t="s">
        <v>26</v>
      </c>
      <c r="B6" s="502"/>
      <c r="C6" s="502"/>
      <c r="D6" s="502"/>
      <c r="E6" s="502"/>
      <c r="F6" s="502"/>
      <c r="G6" s="43"/>
      <c r="H6" s="43"/>
      <c r="I6" s="43"/>
      <c r="J6" s="43"/>
      <c r="K6" s="43"/>
      <c r="L6" s="43"/>
    </row>
    <row r="7" spans="1:12" ht="15.75" x14ac:dyDescent="0.25">
      <c r="A7" s="58"/>
      <c r="B7" s="58"/>
      <c r="C7" s="58"/>
      <c r="D7" s="58"/>
      <c r="E7" s="58"/>
      <c r="F7" s="58"/>
      <c r="G7" s="43"/>
      <c r="H7" s="43"/>
      <c r="I7" s="43"/>
      <c r="J7" s="43"/>
      <c r="K7" s="43"/>
      <c r="L7" s="43"/>
    </row>
    <row r="8" spans="1:12" ht="18" x14ac:dyDescent="0.25">
      <c r="A8" s="503" t="s">
        <v>128</v>
      </c>
      <c r="B8" s="503"/>
      <c r="C8" s="503"/>
      <c r="D8" s="503"/>
      <c r="E8" s="503"/>
      <c r="F8" s="503"/>
    </row>
    <row r="10" spans="1:12" x14ac:dyDescent="0.25">
      <c r="A10" s="497" t="s">
        <v>118</v>
      </c>
      <c r="B10" s="497"/>
      <c r="C10" s="516" t="s">
        <v>120</v>
      </c>
      <c r="D10" s="516"/>
      <c r="E10" s="516"/>
      <c r="F10" s="516"/>
    </row>
    <row r="11" spans="1:12" x14ac:dyDescent="0.25">
      <c r="A11" s="497"/>
      <c r="B11" s="497"/>
      <c r="C11" s="499">
        <v>43555</v>
      </c>
      <c r="D11" s="499"/>
      <c r="E11" s="499">
        <v>43190</v>
      </c>
      <c r="F11" s="499"/>
    </row>
    <row r="12" spans="1:12" x14ac:dyDescent="0.25">
      <c r="A12" s="517" t="s">
        <v>119</v>
      </c>
      <c r="B12" s="47" t="s">
        <v>121</v>
      </c>
      <c r="C12" s="53">
        <f>+'Balance General'!D16</f>
        <v>9971108674.0030003</v>
      </c>
      <c r="D12" s="520">
        <f>+C12/C13</f>
        <v>0.75687972019199079</v>
      </c>
      <c r="E12" s="48">
        <f>+'Balance General'!E16</f>
        <v>5645258908</v>
      </c>
      <c r="F12" s="520">
        <f>+E12/E13</f>
        <v>0.72922015861563927</v>
      </c>
    </row>
    <row r="13" spans="1:12" x14ac:dyDescent="0.25">
      <c r="A13" s="518"/>
      <c r="B13" s="55" t="s">
        <v>122</v>
      </c>
      <c r="C13" s="53">
        <f>+'Balance General'!I16</f>
        <v>13173967287</v>
      </c>
      <c r="D13" s="521"/>
      <c r="E13" s="53">
        <f>+'Balance General'!J16</f>
        <v>7741501440</v>
      </c>
      <c r="F13" s="521"/>
    </row>
    <row r="14" spans="1:12" x14ac:dyDescent="0.25">
      <c r="A14" s="51"/>
      <c r="B14" s="49"/>
      <c r="C14" s="54"/>
      <c r="D14" s="52"/>
      <c r="E14" s="50"/>
      <c r="F14" s="52"/>
    </row>
    <row r="15" spans="1:12" x14ac:dyDescent="0.25">
      <c r="A15" s="517" t="s">
        <v>123</v>
      </c>
      <c r="B15" s="47" t="s">
        <v>124</v>
      </c>
      <c r="C15" s="53">
        <f>+'Balance General'!I20</f>
        <v>13173967287</v>
      </c>
      <c r="D15" s="520">
        <f>+C15/C16</f>
        <v>0.61614968606682652</v>
      </c>
      <c r="E15" s="48">
        <f>+'Balance General'!J20</f>
        <v>7741501440</v>
      </c>
      <c r="F15" s="520">
        <f>+E15/E16</f>
        <v>0.47652165530115592</v>
      </c>
    </row>
    <row r="16" spans="1:12" x14ac:dyDescent="0.25">
      <c r="A16" s="518"/>
      <c r="B16" s="55" t="s">
        <v>125</v>
      </c>
      <c r="C16" s="53">
        <f>+'Balance General'!I24</f>
        <v>21381114987.001999</v>
      </c>
      <c r="D16" s="521"/>
      <c r="E16" s="53">
        <f>+'Balance General'!J24</f>
        <v>16245854420</v>
      </c>
      <c r="F16" s="521"/>
    </row>
    <row r="17" spans="1:7" x14ac:dyDescent="0.25">
      <c r="A17" s="51"/>
      <c r="B17" s="49"/>
      <c r="C17" s="54"/>
      <c r="D17" s="52"/>
      <c r="E17" s="50"/>
      <c r="F17" s="52"/>
    </row>
    <row r="18" spans="1:7" x14ac:dyDescent="0.25">
      <c r="A18" s="517" t="s">
        <v>126</v>
      </c>
      <c r="B18" s="47" t="s">
        <v>197</v>
      </c>
      <c r="C18" s="53">
        <f>+'estado de resultados'!C21</f>
        <v>662418522</v>
      </c>
      <c r="D18" s="520">
        <f>+C18/C19</f>
        <v>3.1870122099816107E-2</v>
      </c>
      <c r="E18" s="48">
        <f>+'estado de resultados'!D21</f>
        <v>56574738</v>
      </c>
      <c r="F18" s="520">
        <f>+E18/E19</f>
        <v>3.4945803093946451E-3</v>
      </c>
    </row>
    <row r="19" spans="1:7" s="219" customFormat="1" x14ac:dyDescent="0.25">
      <c r="A19" s="518"/>
      <c r="B19" s="56" t="s">
        <v>198</v>
      </c>
      <c r="C19" s="57">
        <f>+'Balance General'!I24-'estado de resultados'!C23</f>
        <v>20784938317.001999</v>
      </c>
      <c r="D19" s="521"/>
      <c r="E19" s="57">
        <f>+'Balance General'!J24-'estado de resultados'!D23</f>
        <v>16189279682</v>
      </c>
      <c r="F19" s="521"/>
    </row>
    <row r="20" spans="1:7" x14ac:dyDescent="0.25">
      <c r="A20" s="519"/>
      <c r="B20" s="56"/>
      <c r="C20" s="57"/>
      <c r="D20" s="255"/>
      <c r="E20" s="254"/>
      <c r="F20" s="255"/>
    </row>
    <row r="22" spans="1:7" x14ac:dyDescent="0.25">
      <c r="A22" s="46" t="s">
        <v>127</v>
      </c>
    </row>
    <row r="25" spans="1:7" x14ac:dyDescent="0.25">
      <c r="B25" s="20" t="s">
        <v>39</v>
      </c>
      <c r="C25" s="59" t="s">
        <v>25</v>
      </c>
      <c r="D25" s="20"/>
      <c r="E25" s="20" t="s">
        <v>42</v>
      </c>
      <c r="G25" s="1"/>
    </row>
    <row r="26" spans="1:7" x14ac:dyDescent="0.25">
      <c r="B26" s="1" t="s">
        <v>40</v>
      </c>
      <c r="C26" s="60" t="s">
        <v>41</v>
      </c>
      <c r="D26" s="1"/>
      <c r="E26" s="1" t="s">
        <v>43</v>
      </c>
      <c r="G26" s="1"/>
    </row>
  </sheetData>
  <mergeCells count="18">
    <mergeCell ref="C10:F10"/>
    <mergeCell ref="A10:B11"/>
    <mergeCell ref="A12:A13"/>
    <mergeCell ref="A15:A16"/>
    <mergeCell ref="A18:A20"/>
    <mergeCell ref="D12:D13"/>
    <mergeCell ref="D15:D16"/>
    <mergeCell ref="F12:F13"/>
    <mergeCell ref="F15:F16"/>
    <mergeCell ref="E11:F11"/>
    <mergeCell ref="C11:D11"/>
    <mergeCell ref="D18:D19"/>
    <mergeCell ref="F18:F19"/>
    <mergeCell ref="A2:F2"/>
    <mergeCell ref="A4:F4"/>
    <mergeCell ref="A5:F5"/>
    <mergeCell ref="A6:F6"/>
    <mergeCell ref="A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7"/>
  <sheetViews>
    <sheetView showGridLines="0" workbookViewId="0">
      <selection activeCell="B93" sqref="B93"/>
    </sheetView>
  </sheetViews>
  <sheetFormatPr baseColWidth="10" defaultRowHeight="14.25" x14ac:dyDescent="0.2"/>
  <cols>
    <col min="1" max="1" width="11.42578125" style="1"/>
    <col min="2" max="2" width="54.5703125" style="1" customWidth="1"/>
    <col min="3" max="3" width="37" style="1" customWidth="1"/>
    <col min="4" max="4" width="21.42578125" style="1" bestFit="1" customWidth="1"/>
    <col min="5" max="5" width="19" style="1" customWidth="1"/>
    <col min="6" max="16384" width="11.42578125" style="1"/>
  </cols>
  <sheetData>
    <row r="1" spans="2:4" ht="30" customHeight="1" x14ac:dyDescent="0.2">
      <c r="B1" s="486" t="s">
        <v>0</v>
      </c>
      <c r="C1" s="486"/>
      <c r="D1" s="486"/>
    </row>
    <row r="2" spans="2:4" ht="15" x14ac:dyDescent="0.25">
      <c r="B2" s="522" t="s">
        <v>490</v>
      </c>
      <c r="C2" s="522"/>
      <c r="D2" s="522"/>
    </row>
    <row r="3" spans="2:4" x14ac:dyDescent="0.2">
      <c r="B3" s="523" t="s">
        <v>1</v>
      </c>
      <c r="C3" s="523"/>
      <c r="D3" s="523"/>
    </row>
    <row r="5" spans="2:4" ht="15" x14ac:dyDescent="0.25">
      <c r="B5" s="522" t="s">
        <v>2</v>
      </c>
      <c r="C5" s="522"/>
      <c r="D5" s="522"/>
    </row>
    <row r="7" spans="2:4" x14ac:dyDescent="0.2">
      <c r="B7" s="1" t="s">
        <v>129</v>
      </c>
    </row>
    <row r="9" spans="2:4" x14ac:dyDescent="0.2">
      <c r="B9" s="1" t="s">
        <v>3</v>
      </c>
    </row>
    <row r="11" spans="2:4" ht="30" x14ac:dyDescent="0.2">
      <c r="B11" s="2" t="s">
        <v>4</v>
      </c>
      <c r="C11" s="3" t="s">
        <v>7</v>
      </c>
      <c r="D11" s="3" t="s">
        <v>8</v>
      </c>
    </row>
    <row r="12" spans="2:4" x14ac:dyDescent="0.2">
      <c r="B12" s="4" t="s">
        <v>5</v>
      </c>
      <c r="C12" s="4" t="s">
        <v>5</v>
      </c>
      <c r="D12" s="5">
        <v>0</v>
      </c>
    </row>
    <row r="13" spans="2:4" x14ac:dyDescent="0.2">
      <c r="B13" s="4" t="s">
        <v>5</v>
      </c>
      <c r="C13" s="4" t="s">
        <v>5</v>
      </c>
      <c r="D13" s="5">
        <v>0</v>
      </c>
    </row>
    <row r="14" spans="2:4" ht="15" x14ac:dyDescent="0.25">
      <c r="B14" s="6" t="s">
        <v>6</v>
      </c>
      <c r="C14" s="6" t="s">
        <v>5</v>
      </c>
      <c r="D14" s="7">
        <v>0</v>
      </c>
    </row>
    <row r="16" spans="2:4" x14ac:dyDescent="0.2">
      <c r="B16" s="1" t="s">
        <v>9</v>
      </c>
    </row>
    <row r="18" spans="2:4" ht="30" x14ac:dyDescent="0.2">
      <c r="B18" s="2" t="s">
        <v>4</v>
      </c>
      <c r="C18" s="3" t="s">
        <v>323</v>
      </c>
      <c r="D18" s="3" t="s">
        <v>263</v>
      </c>
    </row>
    <row r="19" spans="2:4" x14ac:dyDescent="0.2">
      <c r="B19" s="4" t="s">
        <v>10</v>
      </c>
      <c r="C19" s="8">
        <v>10780000000</v>
      </c>
      <c r="D19" s="5">
        <v>0.95</v>
      </c>
    </row>
    <row r="21" spans="2:4" x14ac:dyDescent="0.2">
      <c r="B21" s="1" t="s">
        <v>11</v>
      </c>
    </row>
    <row r="23" spans="2:4" ht="30" x14ac:dyDescent="0.2">
      <c r="B23" s="2" t="s">
        <v>4</v>
      </c>
      <c r="C23" s="3" t="s">
        <v>323</v>
      </c>
      <c r="D23" s="3" t="s">
        <v>263</v>
      </c>
    </row>
    <row r="24" spans="2:4" x14ac:dyDescent="0.2">
      <c r="B24" s="4" t="s">
        <v>13</v>
      </c>
      <c r="C24" s="8">
        <v>10780000000</v>
      </c>
      <c r="D24" s="5">
        <v>0.95</v>
      </c>
    </row>
    <row r="25" spans="2:4" x14ac:dyDescent="0.2">
      <c r="B25" s="4" t="s">
        <v>12</v>
      </c>
      <c r="C25" s="8">
        <v>570000000</v>
      </c>
      <c r="D25" s="5">
        <v>0.05</v>
      </c>
    </row>
    <row r="26" spans="2:4" ht="15" x14ac:dyDescent="0.25">
      <c r="B26" s="6" t="s">
        <v>6</v>
      </c>
      <c r="C26" s="11">
        <f>SUM(C24:C25)</f>
        <v>11350000000</v>
      </c>
      <c r="D26" s="7">
        <f>SUM(D24:D25)</f>
        <v>1</v>
      </c>
    </row>
    <row r="27" spans="2:4" ht="15" x14ac:dyDescent="0.25">
      <c r="B27" s="9"/>
      <c r="C27" s="9"/>
      <c r="D27" s="10"/>
    </row>
    <row r="28" spans="2:4" x14ac:dyDescent="0.2">
      <c r="B28" s="1" t="s">
        <v>14</v>
      </c>
    </row>
    <row r="30" spans="2:4" ht="15" x14ac:dyDescent="0.25">
      <c r="B30" s="12" t="s">
        <v>15</v>
      </c>
      <c r="C30" s="12" t="s">
        <v>4</v>
      </c>
    </row>
    <row r="31" spans="2:4" x14ac:dyDescent="0.2">
      <c r="B31" s="4" t="s">
        <v>16</v>
      </c>
      <c r="C31" s="4" t="s">
        <v>21</v>
      </c>
    </row>
    <row r="32" spans="2:4" x14ac:dyDescent="0.2">
      <c r="B32" s="4" t="s">
        <v>17</v>
      </c>
      <c r="C32" s="4" t="s">
        <v>22</v>
      </c>
    </row>
    <row r="33" spans="2:5" x14ac:dyDescent="0.2">
      <c r="B33" s="4" t="s">
        <v>17</v>
      </c>
      <c r="C33" s="4" t="s">
        <v>23</v>
      </c>
    </row>
    <row r="34" spans="2:5" x14ac:dyDescent="0.2">
      <c r="B34" s="4" t="s">
        <v>18</v>
      </c>
      <c r="C34" s="4" t="s">
        <v>21</v>
      </c>
    </row>
    <row r="35" spans="2:5" x14ac:dyDescent="0.2">
      <c r="B35" s="4" t="s">
        <v>343</v>
      </c>
      <c r="C35" s="4" t="s">
        <v>301</v>
      </c>
    </row>
    <row r="36" spans="2:5" x14ac:dyDescent="0.2">
      <c r="B36" s="4" t="s">
        <v>19</v>
      </c>
      <c r="C36" s="4" t="s">
        <v>24</v>
      </c>
    </row>
    <row r="37" spans="2:5" x14ac:dyDescent="0.2">
      <c r="B37" s="4" t="s">
        <v>264</v>
      </c>
      <c r="C37" s="4" t="s">
        <v>301</v>
      </c>
    </row>
    <row r="38" spans="2:5" x14ac:dyDescent="0.2">
      <c r="B38" s="4" t="s">
        <v>20</v>
      </c>
      <c r="C38" s="4" t="s">
        <v>25</v>
      </c>
    </row>
    <row r="39" spans="2:5" x14ac:dyDescent="0.2">
      <c r="B39" s="4" t="s">
        <v>380</v>
      </c>
      <c r="C39" s="4" t="s">
        <v>381</v>
      </c>
    </row>
    <row r="42" spans="2:5" ht="15" x14ac:dyDescent="0.25">
      <c r="B42" s="524" t="s">
        <v>400</v>
      </c>
      <c r="C42" s="524"/>
      <c r="D42" s="524"/>
      <c r="E42" s="524"/>
    </row>
    <row r="43" spans="2:5" ht="15" x14ac:dyDescent="0.25">
      <c r="B43" s="178"/>
      <c r="C43" s="178"/>
      <c r="D43" s="178"/>
      <c r="E43" s="178"/>
    </row>
    <row r="44" spans="2:5" ht="30" x14ac:dyDescent="0.25">
      <c r="B44" s="188" t="s">
        <v>4</v>
      </c>
      <c r="C44" s="188" t="s">
        <v>7</v>
      </c>
      <c r="D44" s="188" t="s">
        <v>8</v>
      </c>
      <c r="E44" s="178"/>
    </row>
    <row r="45" spans="2:5" ht="15" x14ac:dyDescent="0.25">
      <c r="B45" s="4" t="s">
        <v>5</v>
      </c>
      <c r="C45" s="4" t="s">
        <v>5</v>
      </c>
      <c r="D45" s="5">
        <v>0</v>
      </c>
      <c r="E45" s="178"/>
    </row>
    <row r="46" spans="2:5" ht="15" x14ac:dyDescent="0.25">
      <c r="B46" s="4" t="s">
        <v>5</v>
      </c>
      <c r="C46" s="4" t="s">
        <v>5</v>
      </c>
      <c r="D46" s="5">
        <v>0</v>
      </c>
      <c r="E46" s="178"/>
    </row>
    <row r="47" spans="2:5" ht="15" x14ac:dyDescent="0.25">
      <c r="B47" s="6" t="s">
        <v>6</v>
      </c>
      <c r="C47" s="6" t="s">
        <v>5</v>
      </c>
      <c r="D47" s="7">
        <v>0</v>
      </c>
      <c r="E47" s="178"/>
    </row>
    <row r="48" spans="2:5" ht="15" x14ac:dyDescent="0.25">
      <c r="E48" s="178"/>
    </row>
    <row r="49" spans="2:5" ht="15" x14ac:dyDescent="0.25">
      <c r="B49" s="194" t="s">
        <v>401</v>
      </c>
      <c r="E49" s="178"/>
    </row>
    <row r="50" spans="2:5" ht="15" x14ac:dyDescent="0.25">
      <c r="E50" s="178"/>
    </row>
    <row r="51" spans="2:5" ht="15" x14ac:dyDescent="0.25">
      <c r="B51" s="1" t="s">
        <v>402</v>
      </c>
      <c r="E51" s="178"/>
    </row>
    <row r="52" spans="2:5" ht="15" x14ac:dyDescent="0.25">
      <c r="E52" s="178"/>
    </row>
    <row r="53" spans="2:5" ht="30" x14ac:dyDescent="0.2">
      <c r="B53" s="2" t="s">
        <v>403</v>
      </c>
      <c r="C53" s="188" t="s">
        <v>404</v>
      </c>
      <c r="D53" s="188" t="s">
        <v>405</v>
      </c>
      <c r="E53" s="188" t="s">
        <v>406</v>
      </c>
    </row>
    <row r="54" spans="2:5" x14ac:dyDescent="0.2">
      <c r="B54" s="525" t="s">
        <v>407</v>
      </c>
      <c r="C54" s="525"/>
      <c r="D54" s="525"/>
      <c r="E54" s="525"/>
    </row>
    <row r="55" spans="2:5" ht="15" x14ac:dyDescent="0.25">
      <c r="B55" s="178"/>
      <c r="C55" s="178"/>
      <c r="D55" s="178"/>
      <c r="E55" s="178"/>
    </row>
    <row r="56" spans="2:5" ht="15" x14ac:dyDescent="0.25">
      <c r="B56" s="178" t="s">
        <v>408</v>
      </c>
      <c r="C56" s="178"/>
      <c r="D56" s="178"/>
      <c r="E56" s="178"/>
    </row>
    <row r="57" spans="2:5" ht="15" x14ac:dyDescent="0.25">
      <c r="B57" s="178"/>
      <c r="C57" s="178"/>
      <c r="D57" s="178"/>
      <c r="E57" s="178"/>
    </row>
    <row r="58" spans="2:5" ht="45" x14ac:dyDescent="0.2">
      <c r="B58" s="2" t="s">
        <v>403</v>
      </c>
      <c r="C58" s="188" t="s">
        <v>409</v>
      </c>
      <c r="D58" s="188" t="s">
        <v>410</v>
      </c>
      <c r="E58" s="188" t="s">
        <v>411</v>
      </c>
    </row>
    <row r="59" spans="2:5" x14ac:dyDescent="0.2">
      <c r="B59" s="525" t="s">
        <v>412</v>
      </c>
      <c r="C59" s="525"/>
      <c r="D59" s="525"/>
      <c r="E59" s="525"/>
    </row>
    <row r="60" spans="2:5" ht="15" x14ac:dyDescent="0.25">
      <c r="B60" s="178"/>
      <c r="C60" s="178"/>
      <c r="D60" s="178"/>
      <c r="E60" s="178"/>
    </row>
    <row r="61" spans="2:5" ht="15" x14ac:dyDescent="0.25">
      <c r="B61" s="178"/>
      <c r="C61" s="178"/>
      <c r="D61" s="178"/>
      <c r="E61" s="178"/>
    </row>
    <row r="62" spans="2:5" ht="15" x14ac:dyDescent="0.2">
      <c r="B62" s="195" t="s">
        <v>413</v>
      </c>
      <c r="C62" s="195"/>
      <c r="D62" s="195"/>
      <c r="E62" s="195"/>
    </row>
    <row r="63" spans="2:5" ht="15" x14ac:dyDescent="0.2">
      <c r="B63" s="195" t="s">
        <v>414</v>
      </c>
      <c r="C63" s="195"/>
      <c r="D63" s="195"/>
      <c r="E63" s="195"/>
    </row>
    <row r="64" spans="2:5" ht="15" x14ac:dyDescent="0.25">
      <c r="B64" s="195" t="s">
        <v>415</v>
      </c>
      <c r="C64" s="178"/>
      <c r="D64" s="178"/>
      <c r="E64" s="178"/>
    </row>
    <row r="65" spans="2:5" ht="15" x14ac:dyDescent="0.25">
      <c r="B65" s="178"/>
      <c r="C65" s="178"/>
      <c r="D65" s="178"/>
      <c r="E65" s="178"/>
    </row>
    <row r="66" spans="2:5" ht="15" x14ac:dyDescent="0.25">
      <c r="B66" s="2" t="s">
        <v>267</v>
      </c>
      <c r="C66" s="188" t="s">
        <v>416</v>
      </c>
      <c r="D66" s="178"/>
      <c r="E66" s="178"/>
    </row>
    <row r="67" spans="2:5" ht="30" x14ac:dyDescent="0.25">
      <c r="B67" s="526" t="s">
        <v>10</v>
      </c>
      <c r="C67" s="196" t="s">
        <v>417</v>
      </c>
      <c r="D67" s="178"/>
      <c r="E67" s="178"/>
    </row>
    <row r="68" spans="2:5" ht="15" x14ac:dyDescent="0.25">
      <c r="B68" s="526"/>
      <c r="C68" s="196" t="s">
        <v>418</v>
      </c>
      <c r="D68" s="178"/>
      <c r="E68" s="178"/>
    </row>
    <row r="69" spans="2:5" ht="15" x14ac:dyDescent="0.25">
      <c r="B69" s="178"/>
      <c r="C69" s="178"/>
      <c r="D69" s="178"/>
      <c r="E69" s="178"/>
    </row>
    <row r="70" spans="2:5" ht="15" x14ac:dyDescent="0.25">
      <c r="B70" s="178"/>
      <c r="C70" s="178"/>
      <c r="D70" s="178"/>
      <c r="E70" s="178"/>
    </row>
    <row r="71" spans="2:5" ht="15" x14ac:dyDescent="0.25">
      <c r="B71" s="177" t="s">
        <v>419</v>
      </c>
      <c r="C71" s="178"/>
      <c r="D71" s="178"/>
      <c r="E71" s="178"/>
    </row>
    <row r="72" spans="2:5" ht="15" x14ac:dyDescent="0.25">
      <c r="B72" s="178"/>
      <c r="C72" s="178"/>
      <c r="D72" s="178"/>
      <c r="E72" s="178"/>
    </row>
    <row r="73" spans="2:5" ht="15" x14ac:dyDescent="0.25">
      <c r="B73" s="387" t="s">
        <v>105</v>
      </c>
      <c r="C73" s="388">
        <v>43555</v>
      </c>
      <c r="D73" s="388">
        <v>43190</v>
      </c>
      <c r="E73" s="178"/>
    </row>
    <row r="74" spans="2:5" ht="15" x14ac:dyDescent="0.25">
      <c r="B74" s="107" t="s">
        <v>420</v>
      </c>
      <c r="C74" s="331" t="s">
        <v>331</v>
      </c>
      <c r="D74" s="331" t="s">
        <v>331</v>
      </c>
      <c r="E74" s="178"/>
    </row>
    <row r="75" spans="2:5" ht="15" x14ac:dyDescent="0.25">
      <c r="B75" s="476" t="s">
        <v>5</v>
      </c>
      <c r="C75" s="476"/>
      <c r="D75" s="476"/>
      <c r="E75" s="178"/>
    </row>
    <row r="76" spans="2:5" ht="15" x14ac:dyDescent="0.25">
      <c r="B76"/>
      <c r="C76"/>
      <c r="D76"/>
      <c r="E76" s="178"/>
    </row>
    <row r="77" spans="2:5" ht="15" x14ac:dyDescent="0.25">
      <c r="B77" s="387" t="s">
        <v>373</v>
      </c>
      <c r="C77" s="388">
        <v>43555</v>
      </c>
      <c r="D77" s="388">
        <v>43190</v>
      </c>
      <c r="E77" s="178"/>
    </row>
    <row r="78" spans="2:5" ht="15" x14ac:dyDescent="0.25">
      <c r="B78" s="107" t="s">
        <v>421</v>
      </c>
      <c r="C78" s="331" t="s">
        <v>331</v>
      </c>
      <c r="D78" s="331" t="s">
        <v>331</v>
      </c>
      <c r="E78" s="178"/>
    </row>
    <row r="79" spans="2:5" ht="30" x14ac:dyDescent="0.25">
      <c r="B79" s="389" t="s">
        <v>422</v>
      </c>
      <c r="C79" s="390">
        <v>533643084</v>
      </c>
      <c r="D79" s="390">
        <v>455810778</v>
      </c>
      <c r="E79" s="178"/>
    </row>
    <row r="80" spans="2:5" ht="15" x14ac:dyDescent="0.25">
      <c r="B80" s="107" t="s">
        <v>423</v>
      </c>
      <c r="C80" s="390">
        <v>865438203</v>
      </c>
      <c r="D80" s="390">
        <v>2266074213</v>
      </c>
      <c r="E80" s="178"/>
    </row>
    <row r="81" spans="2:5" ht="15" x14ac:dyDescent="0.25">
      <c r="B81" s="331" t="s">
        <v>424</v>
      </c>
      <c r="C81" s="391">
        <v>1399081287</v>
      </c>
      <c r="D81" s="391">
        <v>2721884991</v>
      </c>
      <c r="E81" s="23"/>
    </row>
    <row r="82" spans="2:5" ht="15" x14ac:dyDescent="0.25">
      <c r="B82"/>
      <c r="C82"/>
      <c r="D82"/>
      <c r="E82" s="178"/>
    </row>
    <row r="83" spans="2:5" ht="15" x14ac:dyDescent="0.25">
      <c r="B83" s="387" t="s">
        <v>185</v>
      </c>
      <c r="C83" s="388">
        <v>43555</v>
      </c>
      <c r="D83" s="388">
        <v>43190</v>
      </c>
      <c r="E83" s="178"/>
    </row>
    <row r="84" spans="2:5" ht="15" x14ac:dyDescent="0.25">
      <c r="B84" s="107" t="s">
        <v>425</v>
      </c>
      <c r="C84" s="331" t="s">
        <v>331</v>
      </c>
      <c r="D84" s="331" t="s">
        <v>331</v>
      </c>
      <c r="E84" s="178"/>
    </row>
    <row r="85" spans="2:5" ht="15" x14ac:dyDescent="0.25">
      <c r="B85" s="476" t="s">
        <v>5</v>
      </c>
      <c r="C85" s="476"/>
      <c r="D85" s="476"/>
      <c r="E85" s="178"/>
    </row>
    <row r="86" spans="2:5" ht="15" x14ac:dyDescent="0.25">
      <c r="B86"/>
      <c r="C86"/>
      <c r="D86"/>
      <c r="E86" s="178"/>
    </row>
    <row r="87" spans="2:5" ht="15" x14ac:dyDescent="0.25">
      <c r="B87"/>
      <c r="C87"/>
      <c r="D87"/>
      <c r="E87" s="178"/>
    </row>
    <row r="88" spans="2:5" ht="15" x14ac:dyDescent="0.25">
      <c r="B88" s="387" t="s">
        <v>426</v>
      </c>
      <c r="C88" s="388">
        <v>43555</v>
      </c>
      <c r="D88" s="388">
        <v>43190</v>
      </c>
      <c r="E88" s="178"/>
    </row>
    <row r="89" spans="2:5" ht="15" x14ac:dyDescent="0.25">
      <c r="B89" s="107" t="s">
        <v>427</v>
      </c>
      <c r="C89" s="331" t="s">
        <v>331</v>
      </c>
      <c r="D89" s="331" t="s">
        <v>331</v>
      </c>
      <c r="E89" s="178"/>
    </row>
    <row r="90" spans="2:5" ht="15" x14ac:dyDescent="0.25">
      <c r="B90" s="389" t="s">
        <v>428</v>
      </c>
      <c r="C90" s="392">
        <v>0</v>
      </c>
      <c r="D90" s="392">
        <v>0</v>
      </c>
      <c r="E90" s="178"/>
    </row>
    <row r="91" spans="2:5" ht="15" x14ac:dyDescent="0.25">
      <c r="B91" s="178"/>
      <c r="C91" s="178"/>
      <c r="D91" s="178"/>
      <c r="E91" s="178"/>
    </row>
    <row r="92" spans="2:5" ht="15" x14ac:dyDescent="0.25">
      <c r="B92" s="178" t="s">
        <v>429</v>
      </c>
      <c r="C92" s="178"/>
      <c r="D92" s="178"/>
      <c r="E92" s="178"/>
    </row>
    <row r="93" spans="2:5" ht="15" x14ac:dyDescent="0.25">
      <c r="B93" s="178"/>
      <c r="C93" s="178"/>
      <c r="D93" s="178"/>
      <c r="E93" s="178"/>
    </row>
    <row r="94" spans="2:5" ht="15" x14ac:dyDescent="0.25">
      <c r="B94" s="178"/>
      <c r="C94" s="178"/>
      <c r="D94" s="178"/>
      <c r="E94" s="178"/>
    </row>
    <row r="95" spans="2:5" ht="15" x14ac:dyDescent="0.25">
      <c r="B95" s="178"/>
      <c r="C95" s="178"/>
      <c r="D95" s="178"/>
      <c r="E95" s="178"/>
    </row>
    <row r="96" spans="2:5" ht="15" x14ac:dyDescent="0.25">
      <c r="B96" s="177" t="s">
        <v>39</v>
      </c>
      <c r="C96" s="177" t="s">
        <v>25</v>
      </c>
      <c r="D96" s="177" t="s">
        <v>21</v>
      </c>
      <c r="E96" s="178"/>
    </row>
    <row r="97" spans="2:5" ht="15" x14ac:dyDescent="0.25">
      <c r="B97" s="178" t="s">
        <v>40</v>
      </c>
      <c r="C97" s="178" t="s">
        <v>41</v>
      </c>
      <c r="D97" s="178" t="s">
        <v>43</v>
      </c>
      <c r="E97" s="178"/>
    </row>
  </sheetData>
  <mergeCells count="10">
    <mergeCell ref="B1:D1"/>
    <mergeCell ref="B2:D2"/>
    <mergeCell ref="B3:D3"/>
    <mergeCell ref="B5:D5"/>
    <mergeCell ref="B85:D85"/>
    <mergeCell ref="B42:E42"/>
    <mergeCell ref="B54:E54"/>
    <mergeCell ref="B59:E59"/>
    <mergeCell ref="B67:B68"/>
    <mergeCell ref="B75:D7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showGridLines="0" workbookViewId="0">
      <selection activeCell="C105" sqref="C105"/>
    </sheetView>
  </sheetViews>
  <sheetFormatPr baseColWidth="10" defaultRowHeight="14.25" x14ac:dyDescent="0.2"/>
  <cols>
    <col min="1" max="1" width="22.140625" style="1" customWidth="1"/>
    <col min="2" max="2" width="23.28515625" style="1" customWidth="1"/>
    <col min="3" max="3" width="21.5703125" style="1" customWidth="1"/>
    <col min="4" max="4" width="2" style="1" customWidth="1"/>
    <col min="5" max="5" width="26.140625" style="1" customWidth="1"/>
    <col min="6" max="6" width="25.140625" style="1" customWidth="1"/>
    <col min="7" max="16384" width="11.42578125" style="1"/>
  </cols>
  <sheetData>
    <row r="2" spans="1:7" ht="15.75" x14ac:dyDescent="0.25">
      <c r="A2" s="528" t="s">
        <v>0</v>
      </c>
      <c r="B2" s="528"/>
      <c r="C2" s="528"/>
      <c r="D2" s="528"/>
      <c r="E2" s="528"/>
      <c r="F2" s="528"/>
    </row>
    <row r="4" spans="1:7" ht="15.75" x14ac:dyDescent="0.25">
      <c r="A4" s="528" t="s">
        <v>265</v>
      </c>
      <c r="B4" s="528"/>
      <c r="C4" s="528"/>
      <c r="D4" s="528"/>
      <c r="E4" s="528"/>
      <c r="F4" s="528"/>
    </row>
    <row r="6" spans="1:7" ht="15" x14ac:dyDescent="0.25">
      <c r="A6" s="111" t="s">
        <v>266</v>
      </c>
      <c r="B6" s="116">
        <v>43555</v>
      </c>
    </row>
    <row r="7" spans="1:7" x14ac:dyDescent="0.2">
      <c r="F7" s="110" t="s">
        <v>280</v>
      </c>
    </row>
    <row r="8" spans="1:7" ht="15" x14ac:dyDescent="0.25">
      <c r="A8" s="20" t="s">
        <v>267</v>
      </c>
      <c r="B8" s="87"/>
      <c r="C8" s="117"/>
      <c r="D8" s="109" t="s">
        <v>279</v>
      </c>
      <c r="E8" s="1" t="s">
        <v>10</v>
      </c>
      <c r="F8" s="118">
        <v>10780000000</v>
      </c>
      <c r="G8" s="118"/>
    </row>
    <row r="9" spans="1:7" ht="15" x14ac:dyDescent="0.25">
      <c r="B9" s="87"/>
      <c r="C9" s="88"/>
      <c r="D9" s="20"/>
    </row>
    <row r="10" spans="1:7" ht="15" x14ac:dyDescent="0.25">
      <c r="A10" s="20" t="s">
        <v>268</v>
      </c>
      <c r="D10" s="109" t="s">
        <v>279</v>
      </c>
      <c r="E10" s="1" t="s">
        <v>0</v>
      </c>
      <c r="F10" s="118">
        <v>11350000000</v>
      </c>
      <c r="G10" s="118"/>
    </row>
    <row r="11" spans="1:7" ht="15" x14ac:dyDescent="0.25">
      <c r="A11" s="111"/>
      <c r="B11" s="111"/>
      <c r="C11" s="88"/>
      <c r="D11" s="20"/>
    </row>
    <row r="12" spans="1:7" ht="35.25" customHeight="1" x14ac:dyDescent="0.2">
      <c r="A12" s="529" t="s">
        <v>269</v>
      </c>
      <c r="B12" s="529"/>
      <c r="C12" s="529"/>
      <c r="D12" s="109" t="s">
        <v>279</v>
      </c>
      <c r="F12" s="119">
        <v>0.95</v>
      </c>
      <c r="G12" s="112"/>
    </row>
    <row r="14" spans="1:7" ht="15" x14ac:dyDescent="0.25">
      <c r="A14" s="530" t="s">
        <v>270</v>
      </c>
      <c r="B14" s="530"/>
      <c r="C14" s="530"/>
      <c r="D14" s="530"/>
      <c r="E14" s="530"/>
      <c r="F14" s="530"/>
      <c r="G14" s="530"/>
    </row>
    <row r="16" spans="1:7" ht="28.5" x14ac:dyDescent="0.2">
      <c r="A16" s="531" t="s">
        <v>271</v>
      </c>
      <c r="B16" s="532"/>
      <c r="C16" s="532"/>
      <c r="D16" s="533"/>
      <c r="E16" s="113" t="s">
        <v>272</v>
      </c>
    </row>
    <row r="17" spans="1:6" x14ac:dyDescent="0.2">
      <c r="A17" s="527" t="s">
        <v>273</v>
      </c>
      <c r="B17" s="527"/>
      <c r="C17" s="527"/>
      <c r="D17" s="527"/>
      <c r="E17" s="8">
        <v>4000000</v>
      </c>
    </row>
    <row r="18" spans="1:6" x14ac:dyDescent="0.2">
      <c r="A18" s="527" t="s">
        <v>274</v>
      </c>
      <c r="B18" s="527"/>
      <c r="C18" s="527"/>
      <c r="D18" s="527"/>
      <c r="E18" s="8">
        <v>4000000</v>
      </c>
    </row>
    <row r="19" spans="1:6" x14ac:dyDescent="0.2">
      <c r="A19" s="527" t="s">
        <v>275</v>
      </c>
      <c r="B19" s="527"/>
      <c r="C19" s="527"/>
      <c r="D19" s="527"/>
      <c r="E19" s="8">
        <v>4000000</v>
      </c>
    </row>
    <row r="21" spans="1:6" ht="15" x14ac:dyDescent="0.25">
      <c r="A21" s="20" t="s">
        <v>276</v>
      </c>
    </row>
    <row r="23" spans="1:6" ht="42.75" x14ac:dyDescent="0.2">
      <c r="A23" s="506" t="s">
        <v>277</v>
      </c>
      <c r="B23" s="506"/>
      <c r="C23" s="506"/>
      <c r="D23" s="506"/>
      <c r="E23" s="113" t="s">
        <v>272</v>
      </c>
      <c r="F23" s="113" t="s">
        <v>278</v>
      </c>
    </row>
    <row r="24" spans="1:6" x14ac:dyDescent="0.2">
      <c r="A24" s="527" t="s">
        <v>281</v>
      </c>
      <c r="B24" s="527"/>
      <c r="C24" s="527"/>
      <c r="D24" s="527"/>
      <c r="E24" s="8">
        <v>4000000</v>
      </c>
      <c r="F24" s="120">
        <v>1</v>
      </c>
    </row>
    <row r="29" spans="1:6" ht="15" x14ac:dyDescent="0.25">
      <c r="A29" s="20" t="s">
        <v>39</v>
      </c>
      <c r="B29" s="20"/>
      <c r="C29" s="20" t="s">
        <v>25</v>
      </c>
      <c r="D29" s="20"/>
      <c r="F29" s="20" t="s">
        <v>42</v>
      </c>
    </row>
    <row r="30" spans="1:6" x14ac:dyDescent="0.2">
      <c r="A30" s="1" t="s">
        <v>40</v>
      </c>
      <c r="C30" s="1" t="s">
        <v>41</v>
      </c>
      <c r="F30" s="1" t="s">
        <v>43</v>
      </c>
    </row>
  </sheetData>
  <mergeCells count="10">
    <mergeCell ref="A24:D24"/>
    <mergeCell ref="A2:F2"/>
    <mergeCell ref="A4:F4"/>
    <mergeCell ref="A12:C12"/>
    <mergeCell ref="A14:G14"/>
    <mergeCell ref="A17:D17"/>
    <mergeCell ref="A18:D18"/>
    <mergeCell ref="A19:D19"/>
    <mergeCell ref="A16:D16"/>
    <mergeCell ref="A23:D23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workbookViewId="0">
      <selection activeCell="C105" sqref="C105"/>
    </sheetView>
  </sheetViews>
  <sheetFormatPr baseColWidth="10" defaultRowHeight="14.25" x14ac:dyDescent="0.2"/>
  <cols>
    <col min="1" max="1" width="11.42578125" style="1"/>
    <col min="2" max="2" width="50.85546875" style="1" customWidth="1"/>
    <col min="3" max="6" width="19.7109375" style="1" customWidth="1"/>
    <col min="7" max="16384" width="11.42578125" style="1"/>
  </cols>
  <sheetData>
    <row r="1" spans="2:6" ht="30" customHeight="1" x14ac:dyDescent="0.2">
      <c r="F1" s="187" t="s">
        <v>399</v>
      </c>
    </row>
    <row r="2" spans="2:6" ht="15" x14ac:dyDescent="0.2">
      <c r="B2" s="486" t="s">
        <v>0</v>
      </c>
      <c r="C2" s="486"/>
      <c r="D2" s="486"/>
      <c r="E2" s="486"/>
      <c r="F2" s="486"/>
    </row>
    <row r="3" spans="2:6" ht="15" x14ac:dyDescent="0.25">
      <c r="B3" s="522" t="s">
        <v>57</v>
      </c>
      <c r="C3" s="522"/>
      <c r="D3" s="522"/>
      <c r="E3" s="522"/>
      <c r="F3" s="522"/>
    </row>
    <row r="4" spans="2:6" x14ac:dyDescent="0.2">
      <c r="B4" s="523" t="s">
        <v>479</v>
      </c>
      <c r="C4" s="523"/>
      <c r="D4" s="523"/>
      <c r="E4" s="523"/>
      <c r="F4" s="523"/>
    </row>
    <row r="5" spans="2:6" x14ac:dyDescent="0.2">
      <c r="B5" s="523" t="s">
        <v>26</v>
      </c>
      <c r="C5" s="523"/>
      <c r="D5" s="523"/>
      <c r="E5" s="523"/>
      <c r="F5" s="523"/>
    </row>
    <row r="6" spans="2:6" ht="15" x14ac:dyDescent="0.25">
      <c r="B6" s="522" t="s">
        <v>488</v>
      </c>
      <c r="C6" s="522"/>
      <c r="D6" s="522"/>
      <c r="E6" s="522"/>
      <c r="F6" s="522"/>
    </row>
    <row r="8" spans="2:6" ht="21" customHeight="1" x14ac:dyDescent="0.2"/>
    <row r="9" spans="2:6" ht="30" customHeight="1" thickBot="1" x14ac:dyDescent="0.25">
      <c r="B9" s="128" t="s">
        <v>489</v>
      </c>
    </row>
    <row r="10" spans="2:6" ht="14.25" customHeight="1" thickBot="1" x14ac:dyDescent="0.25">
      <c r="B10" s="536" t="s">
        <v>302</v>
      </c>
      <c r="C10" s="538" t="s">
        <v>303</v>
      </c>
      <c r="D10" s="539"/>
      <c r="E10" s="538" t="s">
        <v>27</v>
      </c>
      <c r="F10" s="539"/>
    </row>
    <row r="11" spans="2:6" ht="17.25" customHeight="1" thickBot="1" x14ac:dyDescent="0.25">
      <c r="B11" s="537"/>
      <c r="C11" s="319" t="s">
        <v>304</v>
      </c>
      <c r="D11" s="319" t="s">
        <v>305</v>
      </c>
      <c r="E11" s="319" t="s">
        <v>304</v>
      </c>
      <c r="F11" s="319" t="s">
        <v>305</v>
      </c>
    </row>
    <row r="12" spans="2:6" s="79" customFormat="1" ht="17.25" customHeight="1" x14ac:dyDescent="0.25">
      <c r="B12" s="313" t="s">
        <v>306</v>
      </c>
      <c r="C12" s="312"/>
      <c r="D12" s="312"/>
      <c r="E12" s="312"/>
      <c r="F12" s="312"/>
    </row>
    <row r="13" spans="2:6" s="79" customFormat="1" ht="17.25" customHeight="1" thickBot="1" x14ac:dyDescent="0.3">
      <c r="B13" s="320" t="s">
        <v>307</v>
      </c>
      <c r="C13" s="312" t="s">
        <v>638</v>
      </c>
      <c r="D13" s="322">
        <v>0.34300000000000003</v>
      </c>
      <c r="E13" s="317">
        <v>0</v>
      </c>
      <c r="F13" s="322">
        <v>0</v>
      </c>
    </row>
    <row r="14" spans="2:6" s="79" customFormat="1" ht="17.25" customHeight="1" x14ac:dyDescent="0.25">
      <c r="B14" s="314" t="s">
        <v>313</v>
      </c>
      <c r="C14" s="315"/>
      <c r="D14" s="315"/>
      <c r="E14" s="315"/>
      <c r="F14" s="315"/>
    </row>
    <row r="15" spans="2:6" s="79" customFormat="1" ht="17.25" customHeight="1" x14ac:dyDescent="0.25">
      <c r="B15" s="320" t="s">
        <v>308</v>
      </c>
      <c r="C15" s="312" t="s">
        <v>639</v>
      </c>
      <c r="D15" s="322">
        <v>8.7999999999999995E-2</v>
      </c>
      <c r="E15" s="312" t="s">
        <v>640</v>
      </c>
      <c r="F15" s="322">
        <v>2.5000000000000001E-2</v>
      </c>
    </row>
    <row r="16" spans="2:6" s="79" customFormat="1" ht="21" customHeight="1" thickBot="1" x14ac:dyDescent="0.3">
      <c r="B16" s="320" t="str">
        <f>+B23</f>
        <v>EN GESTION DE COBRO MAS DE 90 DIAS DE ATRASO</v>
      </c>
      <c r="C16" s="312" t="s">
        <v>641</v>
      </c>
      <c r="D16" s="322">
        <v>0.56899999999999995</v>
      </c>
      <c r="E16" s="312" t="s">
        <v>642</v>
      </c>
      <c r="F16" s="322">
        <v>0.05</v>
      </c>
    </row>
    <row r="17" spans="2:6" s="97" customFormat="1" ht="24.75" customHeight="1" thickBot="1" x14ac:dyDescent="0.3">
      <c r="B17" s="318" t="s">
        <v>309</v>
      </c>
      <c r="C17" s="323" t="s">
        <v>643</v>
      </c>
      <c r="D17" s="323"/>
      <c r="E17" s="323" t="s">
        <v>644</v>
      </c>
      <c r="F17" s="323"/>
    </row>
    <row r="18" spans="2:6" ht="24.75" customHeight="1" x14ac:dyDescent="0.25">
      <c r="B18" s="133" t="s">
        <v>310</v>
      </c>
      <c r="C18" s="277"/>
      <c r="D18" s="131"/>
      <c r="E18" s="129"/>
      <c r="F18" s="129"/>
    </row>
    <row r="19" spans="2:6" ht="15" x14ac:dyDescent="0.25">
      <c r="B19" s="133"/>
      <c r="C19" s="131"/>
      <c r="D19" s="131"/>
      <c r="E19" s="132"/>
      <c r="F19" s="129"/>
    </row>
    <row r="20" spans="2:6" ht="17.25" customHeight="1" x14ac:dyDescent="0.25">
      <c r="B20" s="9" t="s">
        <v>311</v>
      </c>
      <c r="C20" s="132"/>
      <c r="D20" s="130"/>
      <c r="E20" s="132"/>
      <c r="F20" s="129"/>
    </row>
    <row r="21" spans="2:6" s="79" customFormat="1" ht="17.25" customHeight="1" x14ac:dyDescent="0.25">
      <c r="B21" s="134" t="s">
        <v>312</v>
      </c>
      <c r="C21" s="546" t="s">
        <v>314</v>
      </c>
      <c r="D21" s="547"/>
      <c r="E21" s="534">
        <v>0</v>
      </c>
      <c r="F21" s="535"/>
    </row>
    <row r="22" spans="2:6" s="79" customFormat="1" ht="17.25" customHeight="1" x14ac:dyDescent="0.25">
      <c r="B22" s="321" t="s">
        <v>308</v>
      </c>
      <c r="C22" s="548" t="s">
        <v>315</v>
      </c>
      <c r="D22" s="549"/>
      <c r="E22" s="544">
        <v>2.5000000000000001E-2</v>
      </c>
      <c r="F22" s="545"/>
    </row>
    <row r="23" spans="2:6" s="79" customFormat="1" x14ac:dyDescent="0.25">
      <c r="B23" s="316" t="s">
        <v>645</v>
      </c>
      <c r="C23" s="540" t="s">
        <v>316</v>
      </c>
      <c r="D23" s="541"/>
      <c r="E23" s="542">
        <v>0.05</v>
      </c>
      <c r="F23" s="543"/>
    </row>
    <row r="28" spans="2:6" ht="15" x14ac:dyDescent="0.25">
      <c r="B28" s="20" t="s">
        <v>39</v>
      </c>
      <c r="C28" s="20" t="s">
        <v>25</v>
      </c>
      <c r="E28" s="20"/>
      <c r="F28" s="20" t="s">
        <v>42</v>
      </c>
    </row>
    <row r="29" spans="2:6" x14ac:dyDescent="0.2">
      <c r="B29" s="1" t="s">
        <v>40</v>
      </c>
      <c r="C29" s="1" t="s">
        <v>41</v>
      </c>
      <c r="F29" s="1" t="s">
        <v>43</v>
      </c>
    </row>
  </sheetData>
  <mergeCells count="14">
    <mergeCell ref="C23:D23"/>
    <mergeCell ref="E23:F23"/>
    <mergeCell ref="E22:F22"/>
    <mergeCell ref="C21:D21"/>
    <mergeCell ref="C22:D22"/>
    <mergeCell ref="B2:F2"/>
    <mergeCell ref="B3:F3"/>
    <mergeCell ref="B4:F4"/>
    <mergeCell ref="B5:F5"/>
    <mergeCell ref="E21:F21"/>
    <mergeCell ref="B6:F6"/>
    <mergeCell ref="B10:B11"/>
    <mergeCell ref="C10:D10"/>
    <mergeCell ref="E10:F10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bNn7SnDDgHlwboP86op2fum8Ozf7K19zQd0Kf03YfSI=</DigestValue>
    </Reference>
    <Reference Type="http://www.w3.org/2000/09/xmldsig#Object" URI="#idOfficeObject">
      <DigestMethod Algorithm="http://www.w3.org/2001/04/xmlenc#sha256"/>
      <DigestValue>i0UI1vbVgtjVDTDmCUGnoXzQeen8NcJo1lIO1xODUSk=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2XMiXLzGHOF5iImVwWJerXu1l9sOmh1NgK8I+dwRwyo=</DigestValue>
    </Reference>
    <Reference Type="http://www.w3.org/2000/09/xmldsig#Object" URI="#idValidSigLnImg">
      <DigestMethod Algorithm="http://www.w3.org/2001/04/xmlenc#sha256"/>
      <DigestValue>Hn3tEioZQrOnIW+D9ThYPPBDCe3HR/Ridkth0EPQIEM=</DigestValue>
    </Reference>
    <Reference Type="http://www.w3.org/2000/09/xmldsig#Object" URI="#idInvalidSigLnImg">
      <DigestMethod Algorithm="http://www.w3.org/2001/04/xmlenc#sha256"/>
      <DigestValue>bghoBps/np3TaTbVIFwJBX75JkaGoDakc9T6Bep1pnU=</DigestValue>
    </Reference>
  </SignedInfo>
  <SignatureValue>cSBzaH+WbeLI6kc83h5gbpT54+/jCRp0giOaIjvL06QIbLjS8t6K6UZDpKUEERQ5OIo2u631iV7w
Ujx7ygRkKVczxTNszMRi9dSHN9LSmQtguXq/6mnHviGoJMFQN+gx004xuzKJVrlOhHkXDgsTkbOW
2ernYmKZv5OnzpuZaJjJY0DSqsbTqV4mYICOx7w3IU+ITqzh2qc5Pogn5HmBPuweDySVTJ7hZ7Ra
5i0IzpFoX2kpWEc7c+sHjC8YEzEZg+IjEzHRcGY1YzKVapxNVdN51+VkpvnoRUgb8vrARA/PmHeR
yt/S2PCwjk00fpUMzvm6SGX/zb06FY0Wcb3PZA==</SignatureValue>
  <KeyInfo>
    <X509Data>
      <X509Certificate>MIIH8TCCBdmgAwIBAgIIO8k3nCafKo8wDQYJKoZIhvcNAQELBQAwWzEXMBUGA1UEBRMOUlVDIDgwMDUwMTcyLTExGjAYBgNVBAMTEUNBLURPQ1VNRU5UQSBTLkEuMRcwFQYDVQQKEw5ET0NVTUVOVEEgUy5BLjELMAkGA1UEBhMCUFkwHhcNMTkwNDI1MTcyNTA5WhcNMjEwNDI0MTczNTA5WjCBjzELMAkGA1UEBhMCUFkxEDAOBgNVBAQMB0dPUkdPTkUxEjAQBgNVBAUTCUNJNzYzOTQ4MjESMBAGA1UEKgwJSFVHTyBSRU5FMRcwFQYDVQQKDA5QRVJTT05BIEZJU0lDQTERMA8GA1UECwwIRklSTUEgRjIxGjAYBgNVBAMMEUhVR08gUkVORSBHT1JHT05FMIIBIjANBgkqhkiG9w0BAQEFAAOCAQ8AMIIBCgKCAQEA7Cx+VDPUTIEg78Jy6BS0xYyqovEcakYdTdS6wM2dKdfs09B4KMFA7vEyvDv7qs+1MPTBEw7BmnjigiSbpe1biXYWLkgjSOefzL8MVGhczjmgXIIXrjOSdxjkkiS7bxBwnjUxugQb3ShLeow9jpcQx5wecJCr9vLrdyj2pnGk4hBZXPyCnDUmsMqOC0YzDOSC0dsjcRlFQhP/9rMRueh89Xwqj2sEUfgXBWWpcp0ijKtrz0NfXkXSVDiIGFtBbdgbPLEem8mrzNmhnZKsLif8R37AqWzX3SciICbYM6qbRTX2H+s7fYko5/zRdKYRcsGpPYj3p8ROjFQhXyb2yu78lwIDAQABo4IDgjCCA34wDAYDVR0TAQH/BAIwADAOBgNVHQ8BAf8EBAMCBeAwKgYDVR0lAQH/BCAwHgYIKwYBBQUHAwEGCCsGAQUFBwMCBggrBgEFBQcDBDAdBgNVHQ4EFgQUgFQpS2W1ElptZ2TX1ZIzTReU0ng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wYDVR0RBCAwHoEcaHVnby5nb3Jnb25lQHB0cGdyb3VwLmNvbS5hcj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VMo/4YOP9g0sdloLsOB67wa6WtybMejhkDx+yOX8+826jvykr6xm5/4XnqSJ0ik3a+1rGliPZVO+Rwn94BE/CmZxaG4vLDtoOZ3LyrxgP2hRgSEtYiXnt8e15VwKCFIPo+qJ0ooXMo+JHBmCoPsiyVxz4tVzqLz8q+mD3NYaKKfyH/PcJLCcNdGKCtfSDQGw1q9Xa3GJ9BjJB0/EnxgT3AZgr45rE7bTAfwn5k13wKGQ2/R+jVzHADny/7+SE5Wpz2JJxV9KBs0elrzlp87XOkK7r1pzX89IW0q+ZC+ylNBUKeoA6fZs85Tc0BdVzLacscrLj2oglM5AQrUmkypsTRixITM/MB1hZTpLXkYMoRATbYUC87EPvlvZ3tD3bSUTYB5NAo2iuqUUf8VUbOvMWrcdt2mwJWnoGe2/4D2jMcw7i+El1zwkJF50ee4DVLkwgBqjgwvsTWmEbMIMPKP/UlsD9VMgBgPaaO1JLouIl08wOAUgWVR9uA2Nd4v3CviZz0BjqQyu9/e+g9iS2nh4/Kob9bU2UXRxBXY8ZJBAUAqboaWjMDPDADre69aeil7jNfuvKQCKe22AT7f0Z7A6GJ/FgUnTSpBeZIpEMFDuUvM0FY4upVJz3zoIhKbzPt4L3doDl0RfY6t+IDETvrkfJd8Xyu1STsCfPkGfpsJO3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iKGbRUGih3Z05j83fniKA/g1vJx0gQ5vvayOzXpwCj8=</DigestValue>
      </Reference>
      <Reference URI="/xl/calcChain.xml?ContentType=application/vnd.openxmlformats-officedocument.spreadsheetml.calcChain+xml">
        <DigestMethod Algorithm="http://www.w3.org/2001/04/xmlenc#sha256"/>
        <DigestValue>WLJ93L816QYFYuYsa6kyjZ83hqfyLt3LysubooXVcLw=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lw8XlFWHTnU5BYlDWib5ke3Kps0f0Xpg6KTO+CKFZdA=</DigestValue>
      </Reference>
      <Reference URI="/xl/media/image1.emf?ContentType=image/x-emf">
        <DigestMethod Algorithm="http://www.w3.org/2001/04/xmlenc#sha256"/>
        <DigestValue>X1bKHds+BxlvvYGQBQaXOgsad5Wp/bXC3D1J24MQvQ4=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TnbzuauZvSAdnJH6cLFPt3PTt1PsFvmuwQwZFq9yZqk=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TnbzuauZvSAdnJH6cLFPt3PTt1PsFvmuwQwZFq9yZqk=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TnbzuauZvSAdnJH6cLFPt3PTt1PsFvmuwQwZFq9yZqk=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8uJ9KpguJmnkb8cL0vO6nfnT42g68K1i6pN0zJZy+Aw=</DigestValue>
      </Reference>
      <Reference URI="/xl/styles.xml?ContentType=application/vnd.openxmlformats-officedocument.spreadsheetml.styles+xml">
        <DigestMethod Algorithm="http://www.w3.org/2001/04/xmlenc#sha256"/>
        <DigestValue>7RqPc17JsrZEvNDbgXGyUUSy2wR6UYyKdxIL7lh/6IU=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ghF/bRYzusGyV2vcFFn4iULnrP5W8DYxYgSZK/jT6YM=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GTicoOWScGV3+t3gHxQOfUgDU9UG6hSkjv0mNBOGnjw=</DigestValue>
      </Reference>
      <Reference URI="/xl/worksheets/sheet10.xml?ContentType=application/vnd.openxmlformats-officedocument.spreadsheetml.worksheet+xml">
        <DigestMethod Algorithm="http://www.w3.org/2001/04/xmlenc#sha256"/>
        <DigestValue>FLSwYPUNptiL6a1Ezt+l0SNTJ5e96FtzuCiwQJfg0ME=</DigestValue>
      </Reference>
      <Reference URI="/xl/worksheets/sheet11.xml?ContentType=application/vnd.openxmlformats-officedocument.spreadsheetml.worksheet+xml">
        <DigestMethod Algorithm="http://www.w3.org/2001/04/xmlenc#sha256"/>
        <DigestValue>BUZ7vsDuu+pqEm2AYzaRvN9iD4nGKKWQa5ffbErF9/w=</DigestValue>
      </Reference>
      <Reference URI="/xl/worksheets/sheet12.xml?ContentType=application/vnd.openxmlformats-officedocument.spreadsheetml.worksheet+xml">
        <DigestMethod Algorithm="http://www.w3.org/2001/04/xmlenc#sha256"/>
        <DigestValue>Na9hZkVWYB5lR1azKmjfg5lGF+x9JC7cbSgOhxrLU7s=</DigestValue>
      </Reference>
      <Reference URI="/xl/worksheets/sheet13.xml?ContentType=application/vnd.openxmlformats-officedocument.spreadsheetml.worksheet+xml">
        <DigestMethod Algorithm="http://www.w3.org/2001/04/xmlenc#sha256"/>
        <DigestValue>IglZLybv/fLernm0szZ8buE9XxQOnzreWveYDQ7kgsg=</DigestValue>
      </Reference>
      <Reference URI="/xl/worksheets/sheet14.xml?ContentType=application/vnd.openxmlformats-officedocument.spreadsheetml.worksheet+xml">
        <DigestMethod Algorithm="http://www.w3.org/2001/04/xmlenc#sha256"/>
        <DigestValue>Y9tjfVOSneI6bRcbzKnbDDwp/AjLNVtc9sBPjOvi1Tw=</DigestValue>
      </Reference>
      <Reference URI="/xl/worksheets/sheet15.xml?ContentType=application/vnd.openxmlformats-officedocument.spreadsheetml.worksheet+xml">
        <DigestMethod Algorithm="http://www.w3.org/2001/04/xmlenc#sha256"/>
        <DigestValue>uYNU3nOHKCYea6bah3Dz/m8m1JnCiPrZJRtt9EXUhx4=</DigestValue>
      </Reference>
      <Reference URI="/xl/worksheets/sheet16.xml?ContentType=application/vnd.openxmlformats-officedocument.spreadsheetml.worksheet+xml">
        <DigestMethod Algorithm="http://www.w3.org/2001/04/xmlenc#sha256"/>
        <DigestValue>k4NABQCY/qxbOMvzS5dL6ETdgGWxACoUpZmG6arsNTY=</DigestValue>
      </Reference>
      <Reference URI="/xl/worksheets/sheet17.xml?ContentType=application/vnd.openxmlformats-officedocument.spreadsheetml.worksheet+xml">
        <DigestMethod Algorithm="http://www.w3.org/2001/04/xmlenc#sha256"/>
        <DigestValue>SZl6ZkFdBmfeuq0M+peZu5EjHVX6SniwEt9XuEecjf4=</DigestValue>
      </Reference>
      <Reference URI="/xl/worksheets/sheet18.xml?ContentType=application/vnd.openxmlformats-officedocument.spreadsheetml.worksheet+xml">
        <DigestMethod Algorithm="http://www.w3.org/2001/04/xmlenc#sha256"/>
        <DigestValue>w/lyWLvpKDuwUyn5xn69VWHJVRELuMi4Yf0VBxcOFSc=</DigestValue>
      </Reference>
      <Reference URI="/xl/worksheets/sheet19.xml?ContentType=application/vnd.openxmlformats-officedocument.spreadsheetml.worksheet+xml">
        <DigestMethod Algorithm="http://www.w3.org/2001/04/xmlenc#sha256"/>
        <DigestValue>Oc2X9f7Ax6ZSi60C4mjKV0CcGtppoyOHGzl4R7hue0g=</DigestValue>
      </Reference>
      <Reference URI="/xl/worksheets/sheet2.xml?ContentType=application/vnd.openxmlformats-officedocument.spreadsheetml.worksheet+xml">
        <DigestMethod Algorithm="http://www.w3.org/2001/04/xmlenc#sha256"/>
        <DigestValue>HRvHNUBVJm38fo1rzQyI7Z5ZAgoD83tdJN4DBi3rqVs=</DigestValue>
      </Reference>
      <Reference URI="/xl/worksheets/sheet20.xml?ContentType=application/vnd.openxmlformats-officedocument.spreadsheetml.worksheet+xml">
        <DigestMethod Algorithm="http://www.w3.org/2001/04/xmlenc#sha256"/>
        <DigestValue>5Jeg/NSc0v3M4kMq3ZaythYJZkLEXmEyYZWuYOtwiXY=</DigestValue>
      </Reference>
      <Reference URI="/xl/worksheets/sheet3.xml?ContentType=application/vnd.openxmlformats-officedocument.spreadsheetml.worksheet+xml">
        <DigestMethod Algorithm="http://www.w3.org/2001/04/xmlenc#sha256"/>
        <DigestValue>CD5xs9Euri6fme5E+KisWr9ZlOP1YbJwo98th7L/Pa8=</DigestValue>
      </Reference>
      <Reference URI="/xl/worksheets/sheet4.xml?ContentType=application/vnd.openxmlformats-officedocument.spreadsheetml.worksheet+xml">
        <DigestMethod Algorithm="http://www.w3.org/2001/04/xmlenc#sha256"/>
        <DigestValue>kz00iNCzVs3VD8aRX/5d3VOshwSQxF+i1wR6AliOsA8=</DigestValue>
      </Reference>
      <Reference URI="/xl/worksheets/sheet5.xml?ContentType=application/vnd.openxmlformats-officedocument.spreadsheetml.worksheet+xml">
        <DigestMethod Algorithm="http://www.w3.org/2001/04/xmlenc#sha256"/>
        <DigestValue>0V6HeJy/CebHw6TSBwuPyJMhFwBD9dKdj/vSRaAZ6tg=</DigestValue>
      </Reference>
      <Reference URI="/xl/worksheets/sheet6.xml?ContentType=application/vnd.openxmlformats-officedocument.spreadsheetml.worksheet+xml">
        <DigestMethod Algorithm="http://www.w3.org/2001/04/xmlenc#sha256"/>
        <DigestValue>EpxU95adQ2SLy5kyRqz9pDitokGnws2hpkYFAV8hGt4=</DigestValue>
      </Reference>
      <Reference URI="/xl/worksheets/sheet7.xml?ContentType=application/vnd.openxmlformats-officedocument.spreadsheetml.worksheet+xml">
        <DigestMethod Algorithm="http://www.w3.org/2001/04/xmlenc#sha256"/>
        <DigestValue>dK0yWwQ9DnnTlaZ5y3qGFhykbqR/xh/7L9jfHqc2GZI=</DigestValue>
      </Reference>
      <Reference URI="/xl/worksheets/sheet8.xml?ContentType=application/vnd.openxmlformats-officedocument.spreadsheetml.worksheet+xml">
        <DigestMethod Algorithm="http://www.w3.org/2001/04/xmlenc#sha256"/>
        <DigestValue>D/bRejq5QRqs4S93nF0vyQ/15kpyS1z6qyf3XQ38518=</DigestValue>
      </Reference>
      <Reference URI="/xl/worksheets/sheet9.xml?ContentType=application/vnd.openxmlformats-officedocument.spreadsheetml.worksheet+xml">
        <DigestMethod Algorithm="http://www.w3.org/2001/04/xmlenc#sha256"/>
        <DigestValue>b71rzZnHIsHsVIxe6JCaJAGDLDlRMPCeK+nVHcuXYi8=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2019-05-16T13:21:47Z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{605F972A-71E5-4F8B-8C97-C34D7F34B20E}</SetupID>
          <SignatureText>Hugo Rene Gorgone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2019-05-16T13:21:47Z</xd:SigningTime>
          <xd:SigningCertificate>
            <xd:Cert>
              <xd:CertDigest>
                <DigestMethod Algorithm="http://www.w3.org/2001/04/xmlenc#sha256"/>
                <DigestValue>Rk0HaAzScmZ3a2IbFP4lGbW4snnSD8qnSJCZNODxzac=</DigestValue>
              </xd:CertDigest>
              <xd:IssuerSerial>
                <X509IssuerName>C=PY, O=DOCUMENTA S.A., CN=CA-DOCUMENTA S.A., SERIALNUMBER=RUC 80050172-1</X509IssuerName>
                <X509SerialNumber>4308035662358981263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v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Ds9Uk//H8AAAAAAAD7fwAAeBmS6vt/AAAKAAsAAAAAAC7MU+z7fwAAAACJPvx/AAB4GZLq+38AAAAAAAAAAAAAoFyLPvx/AAAouo8OtwAAAGhUU+z7fwAASAAAAPt/AABoVFPs+38AADBnnTv8fwAAgFtT7AAAAADI0Kg7/H8AAAAAAAAAAAAAAACJPvx/AAAAAAAAAAAAAAAAAAAAAAAAAAAAAAAAAACvkAFcJaoAAJABAAAAAAAAMOgPcgECAACQAQAAAAAAADDoD3IBAgAAWLyPDrcAAAAAAAAAAAAAAAkAAAAAAAAAAAAAAAAAAAB8u48OZHYACAAAAAAlAAAADAAAAAEAAAAYAAAADAAAAAAAAAISAAAADAAAAAEAAAAeAAAAGAAAAMMAAAAEAAAA9wAAABEAAAAlAAAADAAAAAEAAABUAAAAhAAAAMQAAAAEAAAA9QAAABAAAAABAAAA0XbJQasKyUHEAAAABAAAAAkAAABMAAAAAAAAAAAAAAAAAAAA//////////9gAAAAMQA2AC8ANQAvADIAMAAxADk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OiPDrcAAABWZprq+38AAAEAAAAAAAAA1LuW6vt/AACwFMh8AQIAAH7malh6CdUB4OiPDrcAAAACRpjq+38AANCgkHwBAgAAtE2a6vt/AAAAAAAAAAAAAMizEHIBAgAAAAAAAAAAAAACAAAAAAAAADBnnTv8fwAAkCqY6gAAAADI0Kg7/H8AAAAAAAAAAAAAsEUL7Pt/AACCQ5jq+38AAAAAAAAAAAAAAAAAAAAAAACPzwFcJaoAAAAAAAAAAAAA6JMX7Pt/AADRBIoAAAAAADDoD3IBAgAAIOuPDrcAAAAAAAAAAAAAAAcAAAAAAAAAAAAAAAAAAABc6o8O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IY/fr+38AAJAqmOr7fwAAsB7gfAECAABAUwvs+38AALAe4HwBAgAAgkOY6vt/AAABAAAAAAAAALCh4nwBAgAAAAAAAAAAAAAAAAAAAAAAAPDU8ev7fwAAAQAAAAAAAAAAz48OtwAAAJAqmOr7fwAAMGedO/x/AAAoUgrsAAAAAMjQqDv8fwAAAAAAAAAAAAA5oFrSPj0AALA84HwBAgAAAAAAAAAAAAAAAAAAAAAAAP/lAVwlqgAAMNXx6wAAAACAAOIEAQIAAJABAAAAAAAAMOgPcgECAAAI0Y8OtwAAAAAAAAAAAAAABgAAAAAAAAAAAAAAAAAAACzQjw5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g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AAAAAAAAAAAAgAAAAAAAADAIuB8AQIAAGjcT30BAgAAAAAAAAAAAAAAAQAAAAAAAAAAAAAAAAAAAAEAAAAAAAAAAAAAAAAAAOA34HwBAgAAAAAAALcAAAAAAJJtAQIAAOA34HwBAgAA4DfgfAECAAAwZ507/H8AAP////8AAAAAyNCoO/x/AAAAAAAAAAAAAHmhWtI+PQAAPgAAALcAAAAAAAAAAAAAAAAAAAAAAAAAP+QBXCWqAAAwAAAAAAAAACAAAAAAAAAAkAEAAAAAAAAw6A9yAQIAAMjPjw63AAAAAAAAAAAAAAAJAAAAAAAAAAAAAAAAAAAA7M6PDmR2AAgAAAAAJQAAAAwAAAAEAAAAGAAAAAwAAAAAAAACEgAAAAwAAAABAAAAHgAAABgAAAApAAAAMwAAALkAAABIAAAAJQAAAAwAAAAEAAAAVAAAALQAAAAqAAAAMwAAALcAAABHAAAAAQAAANF2yUGrCslBKgAAADMAAAARAAAATAAAAAAAAAAAAAAAAAAAAP//////////cAAAAEgAdQBnAG8AIABSAGUAbgBlACAARwBvAHIAZwBvAG4AZQD//wsAAAAJAAAACQAAAAkAAAAEAAAACgAAAAgAAAAJAAAACAAAAAQAAAALAAAACQAAAAYAAAAJAAAACQAAAAk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LQAAAAKAAAAUAAAAHQAAABcAAAAAQAAANF2yUGrCslBCgAAAFAAAAARAAAATAAAAAAAAAAAAAAAAAAAAP//////////cAAAAEgAdQBnAG8AIABSAGUAbgBlACAARwBvAHIAZwBvAG4AZQAAAAgAAAAHAAAABwAAAAcAAAADAAAABwAAAAYAAAAHAAAABgAAAAMAAAAIAAAABwAAAAQAAAAHAAAAB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xAAAAAoAAABgAAAAdQAAAGwAAAABAAAA0XbJQasKyUEKAAAAYAAAABQAAABMAAAAAAAAAAAAAAAAAAAA//////////90AAAAUgBlAHAAcgBlAHMAZQBuAHQAYQBuAHQAZQAgAEwAZQBnAGEAbAAgAAcAAAAGAAAABwAAAAQAAAAGAAAABQAAAAYAAAAHAAAABAAAAAYAAAAHAAAABAAAAAYAAAADAAAABQAAAAYAAAAHAAAABgAAAAMAAAADAAAASwAAAEAAAAAwAAAABQAAACAAAAABAAAAAQAAABAAAAAAAAAAAAAAAAABAACAAAAAAAAAAAAAAAAAAQAAgAAAACUAAAAMAAAAAgAAACcAAAAYAAAABQAAAAAAAAD///8AAAAAACUAAAAMAAAABQAAAEwAAABkAAAACQAAAHAAAADIAAAAfAAAAAkAAABwAAAAwAAAAA0AAAAhAPAAAAAAAAAAAAAAAIA/AAAAAAAAAAAAAIA/AAAAAAAAAAAAAAAAAAAAAAAAAAAAAAAAAAAAAAAAAAAlAAAADAAAAAAAAIAoAAAADAAAAAUAAAAlAAAADAAAAAEAAAAYAAAADAAAAAAAAAISAAAADAAAAAEAAAAWAAAADAAAAAAAAABUAAAAAAEAAAoAAABwAAAAxwAAAHwAAAABAAAA0XbJQasKyUEKAAAAcAAAAB4AAABMAAAABAAAAAkAAABwAAAAyQAAAH0AAACIAAAARgBpAHIAbQBhAGQAbwAgAHAAbwByADoAIABIAFUARwBPACAAUgBFAE4ARQAgAEcATwBSAEcATwBOAEUABgAAAAMAAAAEAAAACQAAAAYAAAAHAAAABwAAAAMAAAAHAAAABwAAAAQAAAADAAAAAwAAAAgAAAAIAAAACAAAAAkAAAADAAAABwAAAAYAAAAIAAAABgAAAAMAAAAIAAAACQAAAAcAAAAIAAAACQAAAAgAAAAGAAAAFgAAAAwAAAAAAAAAJQAAAAwAAAACAAAADgAAABQAAAAAAAAAEAAAABQAAAA=</Object>
  <Object Id="idInvalidSigLnImg">AQAAAGwAAAAAAAAAAAAAAP8AAAB/AAAAAAAAAAAAAAAvGQAAkQwAACBFTUYAAAEAX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7PVJP/x/AAAAAAAA+38AAHgZkur7fwAACgALAAAAAAAuzFPs+38AAAAAiT78fwAAeBmS6vt/AAAAAAAAAAAAAKBciz78fwAAKLqPDrcAAABoVFPs+38AAEgAAAD7fwAAaFRT7Pt/AAAwZ507/H8AAIBbU+wAAAAAyNCoO/x/AAAAAAAAAAAAAAAAiT78fwAAAAAAAAAAAAAAAAAAAAAAAAAAAAAAAAAAr5ABXCWqAACQAQAAAAAAADDoD3IBAgAAkAEAAAAAAAAw6A9yAQIAAFi8jw63AAAAAAAAAAAAAAAJAAAAAAAAAAAAAAAAAAAAfLuPDmR2AAgAAAAAJQAAAAwAAAABAAAAGAAAAAwAAAD/AAACEgAAAAwAAAABAAAAHgAAABgAAAAiAAAABAAAAHIAAAARAAAAJQAAAAwAAAABAAAAVAAAAKgAAAAjAAAABAAAAHAAAAAQAAAAAQAAANF2yUGrCsl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Dojw63AAAAVmaa6vt/AAABAAAAAAAAANS7lur7fwAAsBTIfAECAAB+5mpYegnVAeDojw63AAAAAkaY6vt/AADQoJB8AQIAALRNmur7fwAAAAAAAAAAAADIsxByAQIAAAAAAAAAAAAAAgAAAAAAAAAwZ507/H8AAJAqmOoAAAAAyNCoO/x/AAAAAAAAAAAAALBFC+z7fwAAgkOY6vt/AAAAAAAAAAAAAAAAAAAAAAAAj88BXCWqAAAAAAAAAAAAAOiTF+z7fwAA0QSKAAAAAAAw6A9yAQIAACDrjw63AAAAAAAAAAAAAAAHAAAAAAAAAAAAAAAAAAAAXOqP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P36/t/AACQKpjq+38AALAe4HwBAgAAQFML7Pt/AACwHuB8AQIAAIJDmOr7fwAAAQAAAAAAAACwoeJ8AQIAAAAAAAAAAAAAAAAAAAAAAADw1PHr+38AAAEAAAAAAAAAAM+PDrcAAACQKpjq+38AADBnnTv8fwAAKFIK7AAAAADI0Kg7/H8AAAAAAAAAAAAAOaBa0j49AACwPOB8AQIAAAAAAAAAAAAAAAAAAAAAAAD/5QFcJaoAADDV8esAAAAAgADiBAECAACQAQAAAAAAADDoD3IBAgAACNGPDrcAAAAAAAAAAAAAAAYAAAAAAAAAAAAAAAAAAAAs0I8O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4AAAARwAAACkAAAAzAAAAkAAAABUAAAAhAPAAAAAAAAAAAAAAAIA/AAAAAAAAAAAAAIA/AAAAAAAAAAAAAAAAAAAAAAAAAAAAAAAAAAAAAAAAAAAlAAAADAAAAAAAAIAoAAAADAAAAAQAAABSAAAAcAEAAAQAAADw////AAAAAAAAAAAAAAAAkAEAAAAAAAEAAAAAcwBlAGcAbwBlACAAdQBpAAAAAAAAAAAAAAAAAAAAAAAAAAAAAAAAAAAAAAAAAAAAAAAAAAAAAAAAAAAAAAAAAAAAAAAAAAAAAAAAAAIAAAAAAAAAwCLgfAECAABo3E99AQIAAAAAAAAAAAAAAAEAAAAAAAAAAAAAAAAAAAABAAAAAAAAAAAAAAAAAADgN+B8AQIAAAAAAAC3AAAAAACSbQECAADgN+B8AQIAAOA34HwBAgAAMGedO/x/AAD/////AAAAAMjQqDv8fwAAAAAAAAAAAAB5oVrSPj0AAD4AAAC3AAAAAAAAAAAAAAAAAAAAAAAAAD/kAVwlqgAAMAAAAAAAAAAgAAAAAAAAAJABAAAAAAAAMOgPcgECAADIz48OtwAAAAAAAAAAAAAACQAAAAAAAAAAAAAAAAAAAOzOjw5kdgAIAAAAACUAAAAMAAAABAAAABgAAAAMAAAAAAAAAhIAAAAMAAAAAQAAAB4AAAAYAAAAKQAAADMAAAC5AAAASAAAACUAAAAMAAAABAAAAFQAAAC0AAAAKgAAADMAAAC3AAAARwAAAAEAAADRdslBqwrJQSoAAAAzAAAAEQAAAEwAAAAAAAAAAAAAAAAAAAD//////////3AAAABIAHUAZwBvACAAUgBlAG4AZQAgAEcAbwByAGcAbwBuAGUAAAALAAAACQAAAAkAAAAJAAAABAAAAAoAAAAIAAAACQAAAAgAAAAEAAAACwAAAAkAAAAGAAAACQAAAAk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0AAAACgAAAFAAAAB0AAAAXAAAAAEAAADRdslBqwrJQQoAAABQAAAAEQAAAEwAAAAAAAAAAAAAAAAAAAD//////////3AAAABIAHUAZwBvACAAUgBlAG4AZQAgAEcAbwByAGcAbwBuAGUAAAAIAAAABwAAAAcAAAAHAAAAAwAAAAcAAAAGAAAABwAAAAYAAAADAAAACAAAAAcAAAAEAAAABwAAAAcAAAAH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QAAAAKAAAAYAAAAHUAAABsAAAAAQAAANF2yUGrCslBCgAAAGAAAAAUAAAATAAAAAAAAAAAAAAAAAAAAP//////////dAAAAFIAZQBwAHIAZQBzAGUAbgB0AGEAbgB0AGUAIABMAGUAZwBhAGwAIAAHAAAABgAAAAcAAAAEAAAABgAAAAUAAAAGAAAABwAAAAQAAAAGAAAABwAAAAQAAAAGAAAAAwAAAAUAAAAGAAAABwAAAAYAAAADAAAAAwAAAEsAAABAAAAAMAAAAAUAAAAgAAAAAQAAAAEAAAAQAAAAAAAAAAAAAAAAAQAAgAAAAAAAAAAAAAAAAAEAAIAAAAAlAAAADAAAAAIAAAAnAAAAGAAAAAUAAAAAAAAA////AAAAAAAlAAAADAAAAAUAAABMAAAAZAAAAAkAAABwAAAAyAAAAHwAAAAJAAAAcAAAAMAAAAANAAAAIQDwAAAAAAAAAAAAAACAPwAAAAAAAAAAAACAPwAAAAAAAAAAAAAAAAAAAAAAAAAAAAAAAAAAAAAAAAAAJQAAAAwAAAAAAACAKAAAAAwAAAAFAAAAJQAAAAwAAAABAAAAGAAAAAwAAAAAAAACEgAAAAwAAAABAAAAFgAAAAwAAAAAAAAAVAAAAAABAAAKAAAAcAAAAMcAAAB8AAAAAQAAANF2yUGrCslBCgAAAHAAAAAeAAAATAAAAAQAAAAJAAAAcAAAAMkAAAB9AAAAiAAAAEYAaQByAG0AYQBkAG8AIABwAG8AcgA6ACAASABVAEcATwAgAFIARQBOAEUAIABHAE8AUgBHAE8ATgBFAAYAAAADAAAABAAAAAkAAAAGAAAABwAAAAcAAAADAAAABwAAAAcAAAAEAAAAAwAAAAMAAAAIAAAACAAAAAgAAAAJAAAAAwAAAAcAAAAGAAAACAAAAAYAAAADAAAACAAAAAkAAAAHAAAACAAAAAkAAAAI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Balance General</vt:lpstr>
      <vt:lpstr>estado de resultados</vt:lpstr>
      <vt:lpstr>Patrimonio neto</vt:lpstr>
      <vt:lpstr>flujo efectivo</vt:lpstr>
      <vt:lpstr>Nota a los estados financieros</vt:lpstr>
      <vt:lpstr>anexo i ii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H_2</vt:lpstr>
      <vt:lpstr>Anexo H</vt:lpstr>
      <vt:lpstr>ANEXO i</vt:lpstr>
      <vt:lpstr>Anexo J</vt:lpstr>
      <vt:lpstr>PARTES VINCULADAS</vt:lpstr>
      <vt:lpstr>Comp Cap Art.3</vt:lpstr>
      <vt:lpstr>Anexo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2019-04-29T20:45:39Z</cp:lastPrinted>
  <dcterms:created xsi:type="dcterms:W3CDTF">2018-07-20T13:55:35Z</dcterms:created>
  <dcterms:modified xsi:type="dcterms:W3CDTF">2019-05-16T13:19:49Z</dcterms:modified>
</cp:coreProperties>
</file>